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Славная 2 Лена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40" i="8"/>
  <c r="G140" i="8"/>
  <c r="J139" i="8"/>
  <c r="G139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1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1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1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1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123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4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44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<sst xmlns="http://schemas.openxmlformats.org/spreadsheetml/2006/main" count="452" uniqueCount="394">
  <si>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</si>
  <si>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</si>
  <si>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</si>
  <si>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</si>
  <si>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</si>
  <si>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</si>
  <si>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</si>
  <si>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</si>
  <si>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</si>
  <si>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</si>
  <si>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</si>
  <si>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</si>
  <si>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</si>
  <si>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</si>
  <si>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</si>
  <si>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</si>
  <si>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</si>
  <si>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</si>
  <si>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</si>
  <si>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</si>
  <si>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</si>
  <si>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</si>
  <si>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</si>
  <si>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</si>
  <si>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</si>
  <si>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</si>
  <si>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</si>
  <si>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</si>
  <si>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</si>
  <si>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подключения до границы земельного участка по адресу: г. Челябинск, ул. Славная, 2</t>
  </si>
  <si>
    <t>Объект:Газопровод низкого давления от точки подключения до границы земельного участка по адресу: г. Челябинск, ул. Славная, 2</t>
  </si>
  <si>
    <t>ЛОКАЛЬНАЯ СМЕТА 1</t>
  </si>
  <si>
    <t>на Славная 2</t>
  </si>
  <si>
    <t xml:space="preserve">Основание:Договор №316 -П </t>
  </si>
  <si>
    <t>Составлена в базисных ценах на 01.2000 г. и текущих ценах на 1 квартал 2019 г.</t>
  </si>
  <si>
    <t>Раздел 1. ПОДГОТОВИТЕЛЬНЫЕ РАБОТЫ , БЛАГОУСТРОЙСТВО</t>
  </si>
  <si>
    <t>Снятие и восстановление щебеночного покрытия, s=40 м2</t>
  </si>
  <si>
    <t>ТЕР27-03-008-02
Разборка покрытий и оснований: щебеночных
100 м3 конструкций</t>
  </si>
  <si>
    <t>0,08
(40*0.2) / 100</t>
  </si>
  <si>
    <t>471
_____
60,83</t>
  </si>
  <si>
    <t>38
_____
5</t>
  </si>
  <si>
    <t>251
_____
64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</si>
  <si>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</si>
  <si>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0,04
40 / 1000</t>
  </si>
  <si>
    <t>378,39
_____
25026,3</t>
  </si>
  <si>
    <t>4557,52
_____
596,8</t>
  </si>
  <si>
    <t>15
_____
1001</t>
  </si>
  <si>
    <t>182
_____
24</t>
  </si>
  <si>
    <t>198
_____
4266</t>
  </si>
  <si>
    <t>1079
_____
312</t>
  </si>
  <si>
    <t>ТЕР27-04-007-04
На каждый 1 см изменения толщины слоя добавлять или исключать к расценкам 27-04-007-01, 27-04-007-02, 27-04-007-03
1000 м2 основания</t>
  </si>
  <si>
    <t>0,2
(40*5) / 1000</t>
  </si>
  <si>
    <t xml:space="preserve">
_____
1537,2</t>
  </si>
  <si>
    <t>267,5
_____
36,45</t>
  </si>
  <si>
    <t xml:space="preserve">
_____
307</t>
  </si>
  <si>
    <t>54
_____
7</t>
  </si>
  <si>
    <t xml:space="preserve">
_____
1288</t>
  </si>
  <si>
    <t>315
_____
95</t>
  </si>
  <si>
    <t>ТССЦпг-01-01-01-034
Погрузочные работы при автомобильных перевозках: щебня (выгрузка учитывает затраты на штабелирование)
1 т груза</t>
  </si>
  <si>
    <t>14
40*0.2*1.75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</si>
  <si>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</si>
  <si>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Крепление стенок котлована инвентарными щитами</t>
  </si>
  <si>
    <t>ТЕР01-02-066-01
Крепление инвентарными щитами стенок траншей шириной до 2 м в грунтах: неустойчивых и мокрых
100 м2 креплений</t>
  </si>
  <si>
    <t>0,12
12 / 100</t>
  </si>
  <si>
    <t>280,28
_____
104,28</t>
  </si>
  <si>
    <t>83,26
_____
4,74</t>
  </si>
  <si>
    <t>34
_____
12</t>
  </si>
  <si>
    <t>10
_____
1</t>
  </si>
  <si>
    <t>439
_____
86</t>
  </si>
  <si>
    <t>60
_____
7</t>
  </si>
  <si>
    <t>Укрепление дна канавы щебнем s=4м2</t>
  </si>
  <si>
    <t>0,004
4 / 1000</t>
  </si>
  <si>
    <t>2
_____
100</t>
  </si>
  <si>
    <t>18
_____
2</t>
  </si>
  <si>
    <t>20
_____
426</t>
  </si>
  <si>
    <t>108
_____
31</t>
  </si>
  <si>
    <t>-0,02
(-4*5) / 1000</t>
  </si>
  <si>
    <t xml:space="preserve">
_____
-31</t>
  </si>
  <si>
    <t>-5
_____
-1</t>
  </si>
  <si>
    <t xml:space="preserve">
_____
-129</t>
  </si>
  <si>
    <t>-31
_____
-10</t>
  </si>
  <si>
    <t>0,7
4*0.1*1.75</t>
  </si>
  <si>
    <t>Устройство зумпфа для откачки воды</t>
  </si>
  <si>
    <t>ТЕР01-01-009-15
Разработка грунта в траншеях экскаватором «обратная лопата» с ковшом вместимостью 0,5 (0,5-0,63) м3, в отвал группа грунтов: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</si>
  <si>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0,0048
(4.8*1) / 1000</t>
  </si>
  <si>
    <t>5353,19
_____
710,07</t>
  </si>
  <si>
    <t>26
_____
3</t>
  </si>
  <si>
    <t>155
_____
45</t>
  </si>
  <si>
    <t>ТЕР22-01-011-14
Укладка стальных водопроводных труб с гидравлическим испытанием диаметром: 800 мм
1 км трубопровода
35 884,48 = 84 852,52 - 90,49 x 31,16 - 55,1 x 3,24 - 65 x 9,04 - 13,64 x 121,91 - 295,01 x 112,26 - 11,83 x 36,97 - 132 x 1,86 - 0,1 x 10 580,00 - 0,23 x 11 520,00 - 0,18 x 15 520,00 - 0,29 x 996,00 - 1006 x 3,11</t>
  </si>
  <si>
    <t>0,0015
1.5*1/1000</t>
  </si>
  <si>
    <t>17296,68
_____
1348,75</t>
  </si>
  <si>
    <t>26
_____
2</t>
  </si>
  <si>
    <t>131
_____
26</t>
  </si>
  <si>
    <t>ТССЦ-103-0253
Трубы стальные электросварные прямошовные и спирально-шовные группы А и Б с сопротивлением по разрыву 38 кгс/мм2, наружный диаметр 820 мм, толщина стенки 9 мм
м</t>
  </si>
  <si>
    <t>1,5
1.5*1</t>
  </si>
  <si>
    <t xml:space="preserve">
_____
1320</t>
  </si>
  <si>
    <t xml:space="preserve">
_____
1980</t>
  </si>
  <si>
    <t xml:space="preserve">
_____
15047</t>
  </si>
  <si>
    <t>ТЕР23-01-001-02
Обсыпка трубы щебнем
10 м3 основания
162,26 = 1 724,76 - 12,5 x 125,00</t>
  </si>
  <si>
    <t>0,1
(1*1) / 10</t>
  </si>
  <si>
    <t>56,89
_____
6,2</t>
  </si>
  <si>
    <t>5
_____
1</t>
  </si>
  <si>
    <t>27
_____
8</t>
  </si>
  <si>
    <t>ТССЦ-409-0085
Щебень шлаковый для дорожного строительства, фракция 40-70 мм, марка 300
м3</t>
  </si>
  <si>
    <t>1,1
1*1.1</t>
  </si>
  <si>
    <t xml:space="preserve">
_____
69</t>
  </si>
  <si>
    <t xml:space="preserve">
_____
76</t>
  </si>
  <si>
    <t xml:space="preserve">
_____
360</t>
  </si>
  <si>
    <t>ТЕР01-02-068-01
Водоотлив: из траншей
100 м3 мокрого грунта</t>
  </si>
  <si>
    <t>0,12
12,0 / 100</t>
  </si>
  <si>
    <t>ТЕР01-01-033-06
Засыпка траншей и котлованов с перемещением грунта до 5 м бульдозерами мощностью: 79 кВт (108 л.с.), группа грунтов 3
1000 м3 грунта</t>
  </si>
  <si>
    <t>0,0048
4,8 / 1000</t>
  </si>
  <si>
    <t>418,69
_____
77,73</t>
  </si>
  <si>
    <t>17
_____
5</t>
  </si>
  <si>
    <t>Установка водопропускной трубы ф 100 мм, на каждый зумпф</t>
  </si>
  <si>
    <t>ТЕР23-04-005-01
Укладка (инвентарных трубопроводов) - на иловых площадках труб хризотилцементных дренажных диаметром: 100 мм
100 м трубопровода
134,15 = 1 741,57 - 4,7 x 1,00 - 100,8 x 15,90</t>
  </si>
  <si>
    <t>0,15
(15.0*1) / 100</t>
  </si>
  <si>
    <t>ТЕР23-04-005-01
Демонтаж (инвентарных трубопроводов) -  на иловых площадках труб хризотилцементных дренажных диаметром: 100 мм
(ОЗП=0,6; ЭМ=0,6 к расх.; ЗПМ=0,36; ТЗ=0,6; ТЗМ=0,36)
100 м трубопровода
134,15 = 1 741,57 - 4,7 x 1,00 - 100,8 x 15,90</t>
  </si>
  <si>
    <t>Возврат стоимости стальной трубы ф 800 мм 1 шт</t>
  </si>
  <si>
    <t>ТЕР22-01-011-14
Демонтаж стальных водопроводных труб диаметром 800 мм
(ОЗП=0,6; ЭМ=0,6 к расх.; ЗПМ=0,36; ТЗ=0,6; ТЗМ=0,36)
1 км трубопровода
35 884,48 = 84 852,52 - 90,49 x 31,16 - 55,1 x 3,24 - 65 x 9,04 - 13,64 x 121,91 - 295,01 x 112,26 - 11,83 x 36,97 - 132 x 1,86 - 0,1 x 10 580,00 - 0,23 x 11 520,00 - 0,18 x 15 520,00 - 0,29 x 996,00 - 1006 x 3,11</t>
  </si>
  <si>
    <t>10378,01
_____
485,55</t>
  </si>
  <si>
    <t>15
_____
1</t>
  </si>
  <si>
    <t>79
_____
10</t>
  </si>
  <si>
    <t>-1,35
-1.5*1*0.9</t>
  </si>
  <si>
    <t xml:space="preserve">
_____
-1782</t>
  </si>
  <si>
    <t xml:space="preserve">
_____
-13542</t>
  </si>
  <si>
    <t>Раздел 2. ЗЕМЛЯНЫЕ РАБОТЫ</t>
  </si>
  <si>
    <t>ТЕР01-02-057-03
Разработка грунта вручную в траншеях глубиной до 2 м без креплений с откосами, группа грунтов: 3
(Прил.1.12 п.3.185 Разработка и обратная засыпка вручную сильно налипающего на инструменты грунта: 3 группы ОЗП=1,2; ТЗ=1,2)
100 м3 грунта</t>
  </si>
  <si>
    <t>0,76
(68,0+8,0) / 100</t>
  </si>
  <si>
    <t>ТЕР01-01-003-15
Разработка грунта в отвал экскаваторами «драглайн» или «обратная лопата» с ковшом вместимостью: 0,5 (0,5-0,63) м3, группа грунтов 3
(Прил.1.12 п.3.46 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ТЗМ=1,1)
1000 м3 грунта</t>
  </si>
  <si>
    <t>0,11
110,0 / 1000</t>
  </si>
  <si>
    <t>5066,11
_____
672</t>
  </si>
  <si>
    <t>557
_____
74</t>
  </si>
  <si>
    <t>3373
_____
965</t>
  </si>
  <si>
    <t>ТЕР23-01-001-01
Устройство основания под трубопроводы: песчаного н=0,1м
10 м3 основания
144,41 = 1 431,41 - 11 x 117,00</t>
  </si>
  <si>
    <t>0,42
4,2 / 10</t>
  </si>
  <si>
    <t>39,04
_____
4,26</t>
  </si>
  <si>
    <t>16
_____
2</t>
  </si>
  <si>
    <t>78
_____
23</t>
  </si>
  <si>
    <t>ТЕР01-02-061-02
Присыпка газопровода вручную песком на h=0.2 м группа грунтов: 2
100 м3 грунта</t>
  </si>
  <si>
    <t>0,14
14,0 / 100</t>
  </si>
  <si>
    <t>ТЕР01-02-061-02
Засыпка вручную траншеи, котлованов, под дорогой, над переходом ПЭ/сталь крупнозернистым песком группа грунтов: 2
100 м3 грунта</t>
  </si>
  <si>
    <t>0,29
29,0 / 100</t>
  </si>
  <si>
    <t>ТЕР01-01-033-03
Засыпка траншей и котлованов с перемещением грунта до 5 м бульдозерами мощностью: 59 кВт (80 л.с.), группа грунтов 3
1000 м3 грунта</t>
  </si>
  <si>
    <t>0,1308
130,8 / 1000</t>
  </si>
  <si>
    <t>739,81
_____
145,25</t>
  </si>
  <si>
    <t>97
_____
19</t>
  </si>
  <si>
    <t>851
_____
248</t>
  </si>
  <si>
    <t>ТЕР01-02-005-02
Уплотнение грунта пневматическими трамбовками, группа грунтов: 3-4
100 м3 уплотненного грунта</t>
  </si>
  <si>
    <t>1,308
130,8 / 100</t>
  </si>
  <si>
    <t>238,66
_____
44,14</t>
  </si>
  <si>
    <t>312
_____
58</t>
  </si>
  <si>
    <t>2056
_____
754</t>
  </si>
  <si>
    <t>ТССЦ-408-0122
Песок природный для строительных работ средний
м3</t>
  </si>
  <si>
    <t>51,92
(4,2+14,0+29,0)*1,1</t>
  </si>
  <si>
    <t xml:space="preserve">
_____
117</t>
  </si>
  <si>
    <t xml:space="preserve">
_____
6075</t>
  </si>
  <si>
    <t xml:space="preserve">
_____
18053</t>
  </si>
  <si>
    <t>ТЕР01-01-016-02
Работа на отвале, группа грунтов: 2-3
1000 м3 грунта</t>
  </si>
  <si>
    <t>0,0472
47,2 / 1000</t>
  </si>
  <si>
    <t>35,99
_____
4,88</t>
  </si>
  <si>
    <t>357,63
_____
64,83</t>
  </si>
  <si>
    <t>17
_____
3</t>
  </si>
  <si>
    <t>22
_____
2</t>
  </si>
  <si>
    <t>138
_____
40</t>
  </si>
  <si>
    <t>ТССЦпг-01-01-01-039
Погрузочные работы при автомобильных перевозках: грунта растительного слоя (земля, перегной)
1 т груза</t>
  </si>
  <si>
    <t>92,04
47,2*1,95</t>
  </si>
  <si>
    <t>Раздел 3. ПРОКЛАДКА  ПЭ  УЧАСТКОВ  ГАЗОПРОВОДА    Ф63х5.8 мм</t>
  </si>
  <si>
    <t>ТЕР24-02-034-01
Укладка газопроводов из одиночных полиэтиленовых труб в траншею, диаметр газопровода: 63 мм
100 м газопровода</t>
  </si>
  <si>
    <t>0,497
49,7 / 100</t>
  </si>
  <si>
    <t>ТССЦ-507-3726
Труба напорная из полиэтилена PE 100 для газопроводов ПЭ100 SDR11, размером 63х5,8 мм (ГОСТ Р 50838-95)
м</t>
  </si>
  <si>
    <t>50,694
49,7*1,02</t>
  </si>
  <si>
    <t xml:space="preserve">
_____
32,47</t>
  </si>
  <si>
    <t xml:space="preserve">
_____
1646</t>
  </si>
  <si>
    <t xml:space="preserve">
_____
6521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</si>
  <si>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
1 661,52 = 1 667,37 - 5,85 x 1,00</t>
  </si>
  <si>
    <t>0,053
53,0/1000</t>
  </si>
  <si>
    <t>410,69
_____
41,06</t>
  </si>
  <si>
    <t>21
_____
2</t>
  </si>
  <si>
    <t>121
_____
28</t>
  </si>
  <si>
    <t>ТССЦ-507-3538
Лента сигнальная "Газ" ЛСГ 200
м</t>
  </si>
  <si>
    <t xml:space="preserve">
_____
0,3</t>
  </si>
  <si>
    <t xml:space="preserve">
_____
16</t>
  </si>
  <si>
    <t xml:space="preserve">
_____
75</t>
  </si>
  <si>
    <t>Установка ПЭ фасонных частей ф63х5,8мм</t>
  </si>
  <si>
    <t>ТЕР24-02-005-02
Установка отвода - 3 шт, перехода на газопроводе  ПЭ/ст. - 2 шт.,  на газопроводе из полиэтиленовых труб в горизонтальной плоскости, диаметр отвода: 63 мм
1 шт</t>
  </si>
  <si>
    <t>5
3+2</t>
  </si>
  <si>
    <t>16,54
_____
180,9</t>
  </si>
  <si>
    <t>83
_____
904</t>
  </si>
  <si>
    <t>1080
_____
1904</t>
  </si>
  <si>
    <t>ТССЦ-507-0832
Отвод 90° полиэтиленовый с удлиненным хвостовиком, диаметр 63 мм (ТУ2248-001-18425183-01)
шт.</t>
  </si>
  <si>
    <t xml:space="preserve">
_____
90,12</t>
  </si>
  <si>
    <t xml:space="preserve">
_____
270</t>
  </si>
  <si>
    <t xml:space="preserve">
_____
444</t>
  </si>
  <si>
    <t>ТССЦ-507-0778
Переход «полиэтилен-сталь 63х57»
шт.</t>
  </si>
  <si>
    <t xml:space="preserve">
_____
385</t>
  </si>
  <si>
    <t xml:space="preserve">
_____
770</t>
  </si>
  <si>
    <t xml:space="preserve">
_____
765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</si>
  <si>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</si>
  <si>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</si>
  <si>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53
_____
536</t>
  </si>
  <si>
    <t>692
_____
1110</t>
  </si>
  <si>
    <t>ТЕР24-02-004-01
Механическая резка полиэтиленовых труб , диаметр труб: до 63 мм
1 конец</t>
  </si>
  <si>
    <t>Установка опознавательных столбов табличек-указателей</t>
  </si>
  <si>
    <t>ТЕР27-09-012-01
Установка табличек
100 знаков</t>
  </si>
  <si>
    <t>0,02
2 / 100</t>
  </si>
  <si>
    <t>743,82
_____
489,12</t>
  </si>
  <si>
    <t>15
_____
10</t>
  </si>
  <si>
    <t>194
_____
67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</si>
  <si>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</si>
  <si>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</si>
  <si>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200</t>
  </si>
  <si>
    <t xml:space="preserve">
_____
637</t>
  </si>
  <si>
    <t>Раздел 4. ПРОКЛАДКА СТАЛЬНЫХ   УЧАСТКОВ  ГАЗОПРОВОДА  НИЗКОГО   ДАВЛЕНИЯ   Ф57х3,5мм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</si>
  <si>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</si>
  <si>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0,023
2.3 / 100</t>
  </si>
  <si>
    <t>227,93
_____
4,03</t>
  </si>
  <si>
    <t>919,84
_____
102,06</t>
  </si>
  <si>
    <t>68
_____
1</t>
  </si>
  <si>
    <t>121
_____
31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</si>
  <si>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</si>
  <si>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2,323
2,3*1,01</t>
  </si>
  <si>
    <t xml:space="preserve">
_____
30,2</t>
  </si>
  <si>
    <t xml:space="preserve">
_____
70</t>
  </si>
  <si>
    <t xml:space="preserve">
_____
457</t>
  </si>
  <si>
    <t>ТЕР24-02-021-01
Изоляция комбинированным мастично-ленточным материалом типа ленты &lt;Лиам&gt; газопроводов диаметром 57 мм
1 м2</t>
  </si>
  <si>
    <t>0,414
0.18*2.3</t>
  </si>
  <si>
    <t>23,4
_____
180,68</t>
  </si>
  <si>
    <t>88,16
_____
14,3</t>
  </si>
  <si>
    <t>10
_____
75</t>
  </si>
  <si>
    <t>36
_____
6</t>
  </si>
  <si>
    <t>126
_____
234</t>
  </si>
  <si>
    <t>207
_____
77</t>
  </si>
  <si>
    <t>ТЕР22-02-003-06
Очистка и нанесение весьма усиленной антикоррозионной битумно-резиновой или битумно-полимерной изоляции на стальные трубопроводы диаметром: 159 мм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 км трубопровода
8 738,22 = 14 851,46 - 1,2 x 32,50 - 1,04 x 550,00 - 0,31 x 92,40 - 0,08 x 28 970,00 - 120 x 26,30</t>
  </si>
  <si>
    <t>0,002
2/1000</t>
  </si>
  <si>
    <t>3181,73
_____
233,77</t>
  </si>
  <si>
    <t>32
_____
6</t>
  </si>
  <si>
    <t>ТЕР24-02-021-01
Изоляция комбинированным мастично-ленточным материалом типа ленты &lt;Лиам&gt; газопроводов диаметром 159 мм
1 м2</t>
  </si>
  <si>
    <t>1
0,5*2</t>
  </si>
  <si>
    <t>23
_____
181</t>
  </si>
  <si>
    <t>88
_____
14</t>
  </si>
  <si>
    <t>305
_____
565</t>
  </si>
  <si>
    <t>500
_____
187</t>
  </si>
  <si>
    <t>ТЕР22-03-001-05
Установка фасонных частей стальных сварных диаметром 100-250 мм
1 т фасонных частей
17 726,43 = 31 686,43 - 1 x 13 960,00</t>
  </si>
  <si>
    <t>0,0018
(0,6*3)/1000</t>
  </si>
  <si>
    <t>4960,28
_____
959,4</t>
  </si>
  <si>
    <t>11806,75
_____
1684,6</t>
  </si>
  <si>
    <t>9
_____
2</t>
  </si>
  <si>
    <t>21
_____
3</t>
  </si>
  <si>
    <t>117
_____
12</t>
  </si>
  <si>
    <t>136
_____
40</t>
  </si>
  <si>
    <t>ТССЦ-507-1973
Отводы 90 град. с радиусом кривизны R=1,5 Ду на Ру до 16 МПа (160 кгс/см2), диаметром условного прохода 50 мм, наружным диаметром 57 мм, толщиной стенки 3 мм
шт.</t>
  </si>
  <si>
    <t xml:space="preserve">
_____
21,5</t>
  </si>
  <si>
    <t xml:space="preserve">
_____
65</t>
  </si>
  <si>
    <t xml:space="preserve">
_____
227</t>
  </si>
  <si>
    <t>Надземная прокладка газопровода ф57х3,5 мм длиной 1,0 м и DN32 длиной 0,5 м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</si>
  <si>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</si>
  <si>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0,01
1.0 / 100</t>
  </si>
  <si>
    <t>232,58
_____
187,86</t>
  </si>
  <si>
    <t>1591,9
_____
205,71</t>
  </si>
  <si>
    <t>2
_____
2</t>
  </si>
  <si>
    <t>30
_____
7</t>
  </si>
  <si>
    <t>92
_____
27</t>
  </si>
  <si>
    <t xml:space="preserve">
_____
31</t>
  </si>
  <si>
    <t xml:space="preserve">
_____
199</t>
  </si>
  <si>
    <t>ТЕР13-03-002-04
Огрунтовка металлических поверхностей газопровода Ф 57 мм , грунтовкой ГФ-021
100 м2 окрашиваемой поверхности</t>
  </si>
  <si>
    <t>0,0018
(0,18*1.0) / 100</t>
  </si>
  <si>
    <t>71,47
_____
250,36</t>
  </si>
  <si>
    <t>10,15
_____
0,12</t>
  </si>
  <si>
    <t xml:space="preserve">
_____
1</t>
  </si>
  <si>
    <t>2
_____
1</t>
  </si>
  <si>
    <t>ТЕР13-03-004-26
Окраска металлических огрунтованных поверхностей: эмалью ПФ-115
100 м2 окрашиваемой поверхности</t>
  </si>
  <si>
    <t>43,93
_____
388,48</t>
  </si>
  <si>
    <t>6,8
_____
0,12</t>
  </si>
  <si>
    <t>1
_____
2</t>
  </si>
  <si>
    <t>ТЕР24-02-041-01
Надземная прокладка стальных газопроводов на металлических опорах, условный диаметр газопровода: 32мм
100 м газопровода
2 012,34 = 2 025,21 - 0,001 x 12 870,00</t>
  </si>
  <si>
    <t>0,005
0.5 / 100</t>
  </si>
  <si>
    <t>1
_____
1</t>
  </si>
  <si>
    <t>8
_____
1</t>
  </si>
  <si>
    <t>15
_____
3</t>
  </si>
  <si>
    <t>46
_____
13</t>
  </si>
  <si>
    <t>ТССЦ-103-0016
Трубы стальные сварные водогазопроводные с резьбой черные обыкновенные (неоцинкованные), диаметр условного прохода 32 мм, толщина стенки 3,2 мм
м</t>
  </si>
  <si>
    <t xml:space="preserve">
_____
22,8</t>
  </si>
  <si>
    <t xml:space="preserve">
_____
11</t>
  </si>
  <si>
    <t xml:space="preserve">
_____
60</t>
  </si>
  <si>
    <t>ТЕР13-03-002-04
Огрунтовка металлических поверхностей газопровода DN32 мм , грунтовкой ГФ-021
100 м2 окрашиваемой поверхности</t>
  </si>
  <si>
    <t>0,00065
(0,13*0,5) / 100</t>
  </si>
  <si>
    <t>ТЕР13-03-004-26
Окраска металлических огрунтованных поверхностей DN32 мм: эмалью ПФ-115
100 м2 окрашиваемой поверхности</t>
  </si>
  <si>
    <t>ТЕРм12-10-001-01
Бобышки, штуцеры на условное давление до 10 МПа
100 шт.</t>
  </si>
  <si>
    <t>0,01
1 / 100</t>
  </si>
  <si>
    <t>795,26
_____
2433,91</t>
  </si>
  <si>
    <t>8
_____
25</t>
  </si>
  <si>
    <t>104
_____
272</t>
  </si>
  <si>
    <t>ТЕР22-03-001-05
Установка фасонных частей стальных сварных диаметром: 25-250 мм  (Применительно)
1 т фасонных частей
17 726,43 = 31 686,43 - 1 x 13 960,00</t>
  </si>
  <si>
    <t>0,0008
(0,6+0,2)/1000</t>
  </si>
  <si>
    <t>4
_____
1</t>
  </si>
  <si>
    <t>9
_____
1</t>
  </si>
  <si>
    <t>52
_____
6</t>
  </si>
  <si>
    <t>60
_____
18</t>
  </si>
  <si>
    <t>ТССЦ-507-2277
Переходы концентрические на Ру до 16 МПа (160 кгс/см2) диаметром условного прохода 50х40 мм, наружным диаметром и толщиной стенки 57х4-45х2,5 мм
шт.</t>
  </si>
  <si>
    <t xml:space="preserve">
_____
42,5</t>
  </si>
  <si>
    <t xml:space="preserve">
_____
43</t>
  </si>
  <si>
    <t xml:space="preserve">
_____
48</t>
  </si>
  <si>
    <t>ТЕР24-02-051-01
Монтаж задвижки стальной  для надземной установки на газопроводах из труб условным диаметром: 32 мм (Применительно)
1 задвижка
211,83 = 493,69 - 5,8 x 21,70 - 2 x 35,00 - 4 x 21,50</t>
  </si>
  <si>
    <t>77,36
_____
33,22</t>
  </si>
  <si>
    <t>77
_____
34</t>
  </si>
  <si>
    <t>1010
_____
169</t>
  </si>
  <si>
    <t>Прайс ООО "LD "
Кран шаровой муфтовый полнопроходной LD  КШ.М.П. GAS.032.40-01.,  2270/1,2/6,24=303.15 руб.
(МАТ=1,05 к расх.)
шт</t>
  </si>
  <si>
    <t xml:space="preserve">
_____
318,31</t>
  </si>
  <si>
    <t xml:space="preserve">
_____
318</t>
  </si>
  <si>
    <t xml:space="preserve">
_____
2384</t>
  </si>
  <si>
    <t>Устройство футляра Ф108х4.0мм   на выходе газопровода DN 50  мм из земли, -1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</si>
  <si>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</si>
  <si>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0.6/1000</t>
  </si>
  <si>
    <t>4620,77
_____
509,63</t>
  </si>
  <si>
    <t>534,52
_____
174,69</t>
  </si>
  <si>
    <t>36
_____
3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</si>
  <si>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</si>
  <si>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</si>
  <si>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</si>
  <si>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 xml:space="preserve">
_____
263</t>
  </si>
  <si>
    <t>ТЕР22-05-003-01
Протаскивание в футляр Ду 100 стальных труб DN 50 мм
100 м трубы, уложенной в футляр</t>
  </si>
  <si>
    <t>0,006
0.6 / 100</t>
  </si>
  <si>
    <t>1026,3
_____
1111,06</t>
  </si>
  <si>
    <t>6
_____
7</t>
  </si>
  <si>
    <t>80
_____
38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</si>
  <si>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</si>
  <si>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</si>
  <si>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</si>
  <si>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</si>
  <si>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62
_____
115</t>
  </si>
  <si>
    <t>102
_____
38</t>
  </si>
  <si>
    <t>ТЕР22-05-004-01
Заделка битумом и прядью концов футляра диаметром 400 мм
(Корректировка на ф108мм  ОЗП=0,27; ЭМ=0,27 к расх.; ЗПМ=0,27; МАТ=0,27 к расх.; ТЗ=0,27; ТЗМ=0,27)
1 футляр</t>
  </si>
  <si>
    <t>8,85
_____
43,08</t>
  </si>
  <si>
    <t>9
_____
42</t>
  </si>
  <si>
    <t>116
_____
236</t>
  </si>
  <si>
    <t>Уплотнение вводов водопровода, канализации, теплотрассы</t>
  </si>
  <si>
    <t>ТЕР16-07-006-02
Заделка сальников при проходе труб (водопровода, газопровода, канализации) через фундаменты или стены подвала диаметром: до 200 мм
1 сальник</t>
  </si>
  <si>
    <t>27,07
_____
53,37</t>
  </si>
  <si>
    <t>54
_____
107</t>
  </si>
  <si>
    <t>707
_____
798</t>
  </si>
  <si>
    <t>Раздел 5. ИСПЫТАНИЯ ГАЗОПРОВОДА  НИЗКОГО ДАВЛЕНИЯ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</si>
  <si>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</si>
  <si>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</si>
  <si>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59
_____
23</t>
  </si>
  <si>
    <t>768
_____
52</t>
  </si>
  <si>
    <t>ТЕРм39-02-015-04
Гаммаграфический контроль трубопровода через две стенки, ф 159 мм.
1 снимок</t>
  </si>
  <si>
    <t>15,51
_____
6,75</t>
  </si>
  <si>
    <t>16
_____
6</t>
  </si>
  <si>
    <t>203
_____
15</t>
  </si>
  <si>
    <t>ТЕРм39-02-006-02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
1 стык</t>
  </si>
  <si>
    <t>5,73
_____
2,45</t>
  </si>
  <si>
    <t>11
_____
6</t>
  </si>
  <si>
    <t>150
_____
19</t>
  </si>
  <si>
    <t>ТЕР13-08-007-01
Проверка состояния изоляционного покрытия подземных газопроводов. (Применительно) Проверка качества резинового покрытия
(Прил.13.2 п.3.12.9 При выполнении работ в оборудовании (конструкции) диаметр (ширина) которых менее 1 м: Разные работы ОЗП=1,2; ТЗ=1,2)
100 м2 поверхности</t>
  </si>
  <si>
    <t>0,01594
((0.18*3.3)+(0.5*2)) / 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</si>
  <si>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</si>
  <si>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</si>
  <si>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</si>
  <si>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135</t>
  </si>
  <si>
    <t>ТЕР24-02-120-01
Очистка полости трубопровода продувкой воздухом, условный диаметр газопровода: до 50 мм
100 м трубопровода</t>
  </si>
  <si>
    <t>0,535
53,5 / 100</t>
  </si>
  <si>
    <t>12,55
_____
2,43</t>
  </si>
  <si>
    <t>6
_____
1</t>
  </si>
  <si>
    <t>45
_____
17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</si>
  <si>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</si>
  <si>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</si>
  <si>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23
_____
5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</si>
  <si>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</si>
  <si>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</si>
  <si>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</si>
  <si>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</si>
  <si>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</si>
  <si>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3764
_____
13257</t>
  </si>
  <si>
    <t>4490
_____
321</t>
  </si>
  <si>
    <t>49126
_____
43702</t>
  </si>
  <si>
    <t>26250
_____
4223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</si>
  <si>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</si>
  <si>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</si>
  <si>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59, 70-72)</t>
  </si>
  <si>
    <t xml:space="preserve">
_____
25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</si>
  <si>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</si>
  <si>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</si>
  <si>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</si>
  <si>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</si>
  <si>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</si>
  <si>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</si>
  <si>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</si>
  <si>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</si>
  <si>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</si>
  <si>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</si>
  <si>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</si>
  <si>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Составил:  _________________ /Романова Т.В./</t>
  </si>
  <si>
    <t>Проверил:  _________________ /Начальник ОТП Петров А.Б./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</si>
</sst>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2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46"/>
  <sheetViews>
    <sheetView showGridLines="0" tabSelected="1" workbookViewId="0">
      <selection activeCell="B157" sqref="B157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4" t="s">
        <v>27</v>
      </c>
      <c r="H3" s="34" t="s">
        <v>27</v>
      </c>
    </row>
    <row r="4" spans="1:21" x14ac:dyDescent="0.2">
      <c r="A4" s="34" t="s">
        <v>28</v>
      </c>
      <c r="B4" s="4"/>
      <c r="C4" s="4"/>
      <c r="D4" s="4"/>
      <c r="E4" s="4"/>
      <c r="F4" s="4"/>
      <c r="G4" s="4"/>
      <c r="H4" s="34" t="s">
        <v>28</v>
      </c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5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29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30</v>
      </c>
      <c r="B10" s="6"/>
      <c r="C10" s="6"/>
      <c r="D10" s="6"/>
    </row>
    <row r="11" spans="1:21" s="7" customFormat="1" ht="15" x14ac:dyDescent="0.25">
      <c r="A11" s="47" t="s">
        <v>31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1:21" s="7" customFormat="1" ht="12" x14ac:dyDescent="0.2">
      <c r="A12" s="48" t="s">
        <v>18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</row>
    <row r="13" spans="1:21" s="7" customFormat="1" ht="12" x14ac:dyDescent="0.2">
      <c r="A13" s="48" t="s">
        <v>32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</row>
    <row r="14" spans="1:21" s="7" customFormat="1" ht="12" x14ac:dyDescent="0.2">
      <c r="A14" s="49" t="s">
        <v>33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</row>
    <row r="15" spans="1:21" s="7" customFormat="1" ht="12" x14ac:dyDescent="0.2"/>
    <row r="16" spans="1:21" s="7" customFormat="1" ht="12" x14ac:dyDescent="0.2">
      <c r="G16" s="43" t="s">
        <v>16</v>
      </c>
      <c r="H16" s="44"/>
      <c r="I16" s="45"/>
      <c r="J16" s="43" t="s">
        <v>17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</row>
    <row r="17" spans="1:26" s="7" customFormat="1" x14ac:dyDescent="0.2">
      <c r="D17" s="5" t="s">
        <v>1</v>
      </c>
      <c r="G17" s="37">
        <f>27599/1000</f>
        <v>27.599</v>
      </c>
      <c r="H17" s="38"/>
      <c r="I17" s="9" t="s">
        <v>2</v>
      </c>
      <c r="J17" s="39">
        <f>185236/1000</f>
        <v>185.23599999999999</v>
      </c>
      <c r="K17" s="40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37">
        <f>0/1000</f>
        <v>0</v>
      </c>
      <c r="H18" s="38"/>
      <c r="I18" s="9" t="s">
        <v>2</v>
      </c>
      <c r="J18" s="39">
        <f>0/1000</f>
        <v>0</v>
      </c>
      <c r="K18" s="40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37">
        <f>1140/1000</f>
        <v>1.1399999999999999</v>
      </c>
      <c r="H19" s="38"/>
      <c r="I19" s="9" t="s">
        <v>2</v>
      </c>
      <c r="J19" s="39">
        <f>4052/1000</f>
        <v>4.0519999999999996</v>
      </c>
      <c r="K19" s="40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37">
        <f>(V20+V21)/1000</f>
        <v>0.38682</v>
      </c>
      <c r="H20" s="38"/>
      <c r="I20" s="9" t="s">
        <v>4</v>
      </c>
      <c r="J20" s="39">
        <f>(W20+W21)/1000</f>
        <v>0.38682</v>
      </c>
      <c r="K20" s="40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362.5</v>
      </c>
      <c r="W20" s="14">
        <v>362.5</v>
      </c>
      <c r="X20" s="27">
        <v>4085</v>
      </c>
      <c r="Y20" s="27">
        <v>3802</v>
      </c>
      <c r="Z20" s="27">
        <v>2286</v>
      </c>
    </row>
    <row r="21" spans="1:26" s="7" customFormat="1" x14ac:dyDescent="0.2">
      <c r="D21" s="5" t="s">
        <v>5</v>
      </c>
      <c r="G21" s="37">
        <f>4085/1000</f>
        <v>4.085</v>
      </c>
      <c r="H21" s="38"/>
      <c r="I21" s="9" t="s">
        <v>2</v>
      </c>
      <c r="J21" s="39">
        <f>53349/1000</f>
        <v>53.348999999999997</v>
      </c>
      <c r="K21" s="40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24.32</v>
      </c>
      <c r="W21" s="14">
        <v>24.32</v>
      </c>
      <c r="X21" s="28">
        <v>53349</v>
      </c>
      <c r="Y21" s="28">
        <v>42282</v>
      </c>
      <c r="Z21" s="28">
        <v>23851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34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46" t="s">
        <v>6</v>
      </c>
      <c r="B26" s="46" t="s">
        <v>7</v>
      </c>
      <c r="C26" s="46" t="s">
        <v>8</v>
      </c>
      <c r="D26" s="42" t="s">
        <v>9</v>
      </c>
      <c r="E26" s="42"/>
      <c r="F26" s="42"/>
      <c r="G26" s="42" t="s">
        <v>10</v>
      </c>
      <c r="H26" s="42"/>
      <c r="I26" s="42"/>
      <c r="J26" s="42" t="s">
        <v>11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6" s="23" customFormat="1" ht="22.5" customHeight="1" thickBot="1" x14ac:dyDescent="0.25">
      <c r="A27" s="46"/>
      <c r="B27" s="46"/>
      <c r="C27" s="46"/>
      <c r="D27" s="41" t="s">
        <v>0</v>
      </c>
      <c r="E27" s="22" t="s">
        <v>12</v>
      </c>
      <c r="F27" s="22" t="s">
        <v>13</v>
      </c>
      <c r="G27" s="41" t="s">
        <v>0</v>
      </c>
      <c r="H27" s="22" t="s">
        <v>12</v>
      </c>
      <c r="I27" s="22" t="s">
        <v>13</v>
      </c>
      <c r="J27" s="41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46"/>
      <c r="B28" s="46"/>
      <c r="C28" s="46"/>
      <c r="D28" s="41"/>
      <c r="E28" s="22" t="s">
        <v>14</v>
      </c>
      <c r="F28" s="22" t="s">
        <v>15</v>
      </c>
      <c r="G28" s="41"/>
      <c r="H28" s="22" t="s">
        <v>14</v>
      </c>
      <c r="I28" s="22" t="s">
        <v>15</v>
      </c>
      <c r="J28" s="41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50">
        <v>1</v>
      </c>
      <c r="B29" s="50">
        <v>2</v>
      </c>
      <c r="C29" s="50">
        <v>3</v>
      </c>
      <c r="D29" s="51">
        <v>4</v>
      </c>
      <c r="E29" s="50">
        <v>5</v>
      </c>
      <c r="F29" s="50">
        <v>6</v>
      </c>
      <c r="G29" s="51">
        <v>7</v>
      </c>
      <c r="H29" s="50">
        <v>8</v>
      </c>
      <c r="I29" s="50">
        <v>9</v>
      </c>
      <c r="J29" s="51">
        <v>10</v>
      </c>
      <c r="K29" s="50">
        <v>11</v>
      </c>
      <c r="L29" s="50"/>
      <c r="M29" s="50"/>
      <c r="N29" s="50"/>
      <c r="O29" s="50"/>
      <c r="P29" s="50"/>
      <c r="Q29" s="50"/>
      <c r="R29" s="50"/>
      <c r="S29" s="50"/>
      <c r="T29" s="50"/>
      <c r="U29" s="50">
        <v>12</v>
      </c>
    </row>
    <row r="30" spans="1:26" s="24" customFormat="1" ht="21" customHeight="1" x14ac:dyDescent="0.2">
      <c r="A30" s="52" t="s">
        <v>35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6" s="24" customFormat="1" ht="17.850000000000001" customHeight="1" x14ac:dyDescent="0.2">
      <c r="A31" s="54" t="s">
        <v>36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6" s="24" customFormat="1" ht="48" x14ac:dyDescent="0.2">
      <c r="A32" s="56">
        <v>1</v>
      </c>
      <c r="B32" s="57" t="s">
        <v>37</v>
      </c>
      <c r="C32" s="58" t="s">
        <v>38</v>
      </c>
      <c r="D32" s="59">
        <v>601.35</v>
      </c>
      <c r="E32" s="60">
        <v>130.35</v>
      </c>
      <c r="F32" s="59" t="s">
        <v>39</v>
      </c>
      <c r="G32" s="59">
        <v>48</v>
      </c>
      <c r="H32" s="59">
        <v>10</v>
      </c>
      <c r="I32" s="59" t="s">
        <v>40</v>
      </c>
      <c r="J32" s="59">
        <v>387</v>
      </c>
      <c r="K32" s="60">
        <v>136</v>
      </c>
      <c r="L32" s="60"/>
      <c r="M32" s="60"/>
      <c r="N32" s="60"/>
      <c r="O32" s="60"/>
      <c r="P32" s="60"/>
      <c r="Q32" s="60"/>
      <c r="R32" s="60"/>
      <c r="S32" s="60"/>
      <c r="T32" s="60"/>
      <c r="U32" s="60" t="s">
        <v>41</v>
      </c>
    </row>
    <row r="33" spans="1:21" s="24" customFormat="1" ht="84" x14ac:dyDescent="0.2">
      <c r="A33" s="56">
        <v>2</v>
      </c>
      <c r="B33" s="57" t="s">
        <v>42</v>
      </c>
      <c r="C33" s="58" t="s">
        <v>43</v>
      </c>
      <c r="D33" s="59">
        <v>29962.21</v>
      </c>
      <c r="E33" s="60" t="s">
        <v>44</v>
      </c>
      <c r="F33" s="59" t="s">
        <v>45</v>
      </c>
      <c r="G33" s="59">
        <v>1198</v>
      </c>
      <c r="H33" s="59" t="s">
        <v>46</v>
      </c>
      <c r="I33" s="59" t="s">
        <v>47</v>
      </c>
      <c r="J33" s="59">
        <v>5543</v>
      </c>
      <c r="K33" s="60" t="s">
        <v>48</v>
      </c>
      <c r="L33" s="60"/>
      <c r="M33" s="60"/>
      <c r="N33" s="60"/>
      <c r="O33" s="60"/>
      <c r="P33" s="60"/>
      <c r="Q33" s="60"/>
      <c r="R33" s="60"/>
      <c r="S33" s="60"/>
      <c r="T33" s="60"/>
      <c r="U33" s="60" t="s">
        <v>49</v>
      </c>
    </row>
    <row r="34" spans="1:21" s="24" customFormat="1" ht="72" x14ac:dyDescent="0.2">
      <c r="A34" s="56">
        <v>3</v>
      </c>
      <c r="B34" s="57" t="s">
        <v>50</v>
      </c>
      <c r="C34" s="58" t="s">
        <v>51</v>
      </c>
      <c r="D34" s="59">
        <v>1804.7</v>
      </c>
      <c r="E34" s="60" t="s">
        <v>52</v>
      </c>
      <c r="F34" s="59" t="s">
        <v>53</v>
      </c>
      <c r="G34" s="59">
        <v>361</v>
      </c>
      <c r="H34" s="59" t="s">
        <v>54</v>
      </c>
      <c r="I34" s="59" t="s">
        <v>55</v>
      </c>
      <c r="J34" s="59">
        <v>1603</v>
      </c>
      <c r="K34" s="60" t="s">
        <v>56</v>
      </c>
      <c r="L34" s="60"/>
      <c r="M34" s="60"/>
      <c r="N34" s="60"/>
      <c r="O34" s="60"/>
      <c r="P34" s="60"/>
      <c r="Q34" s="60"/>
      <c r="R34" s="60"/>
      <c r="S34" s="60"/>
      <c r="T34" s="60"/>
      <c r="U34" s="60" t="s">
        <v>57</v>
      </c>
    </row>
    <row r="35" spans="1:21" s="24" customFormat="1" ht="60" x14ac:dyDescent="0.2">
      <c r="A35" s="56">
        <v>4</v>
      </c>
      <c r="B35" s="57" t="s">
        <v>58</v>
      </c>
      <c r="C35" s="58" t="s">
        <v>59</v>
      </c>
      <c r="D35" s="59">
        <v>4.12</v>
      </c>
      <c r="E35" s="60"/>
      <c r="F35" s="59">
        <v>4.12</v>
      </c>
      <c r="G35" s="59">
        <v>58</v>
      </c>
      <c r="H35" s="59"/>
      <c r="I35" s="59">
        <v>58</v>
      </c>
      <c r="J35" s="59">
        <v>422</v>
      </c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>
        <v>422</v>
      </c>
    </row>
    <row r="36" spans="1:21" s="24" customFormat="1" ht="72" x14ac:dyDescent="0.2">
      <c r="A36" s="56">
        <v>5</v>
      </c>
      <c r="B36" s="57" t="s">
        <v>60</v>
      </c>
      <c r="C36" s="58" t="s">
        <v>59</v>
      </c>
      <c r="D36" s="59">
        <v>8.33</v>
      </c>
      <c r="E36" s="60"/>
      <c r="F36" s="59">
        <v>8.33</v>
      </c>
      <c r="G36" s="59">
        <v>117</v>
      </c>
      <c r="H36" s="59"/>
      <c r="I36" s="59">
        <v>117</v>
      </c>
      <c r="J36" s="59">
        <v>548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>
        <v>548</v>
      </c>
    </row>
    <row r="37" spans="1:21" s="24" customFormat="1" ht="17.850000000000001" customHeight="1" x14ac:dyDescent="0.2">
      <c r="A37" s="54" t="s">
        <v>61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1" s="24" customFormat="1" ht="60" x14ac:dyDescent="0.2">
      <c r="A38" s="56">
        <v>6</v>
      </c>
      <c r="B38" s="57" t="s">
        <v>62</v>
      </c>
      <c r="C38" s="58" t="s">
        <v>63</v>
      </c>
      <c r="D38" s="59">
        <v>467.82</v>
      </c>
      <c r="E38" s="60" t="s">
        <v>64</v>
      </c>
      <c r="F38" s="59" t="s">
        <v>65</v>
      </c>
      <c r="G38" s="59">
        <v>56</v>
      </c>
      <c r="H38" s="59" t="s">
        <v>66</v>
      </c>
      <c r="I38" s="59" t="s">
        <v>67</v>
      </c>
      <c r="J38" s="59">
        <v>585</v>
      </c>
      <c r="K38" s="60" t="s">
        <v>68</v>
      </c>
      <c r="L38" s="60"/>
      <c r="M38" s="60"/>
      <c r="N38" s="60"/>
      <c r="O38" s="60"/>
      <c r="P38" s="60"/>
      <c r="Q38" s="60"/>
      <c r="R38" s="60"/>
      <c r="S38" s="60"/>
      <c r="T38" s="60"/>
      <c r="U38" s="60" t="s">
        <v>69</v>
      </c>
    </row>
    <row r="39" spans="1:21" s="24" customFormat="1" ht="17.850000000000001" customHeight="1" x14ac:dyDescent="0.2">
      <c r="A39" s="54" t="s">
        <v>70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1:21" s="24" customFormat="1" ht="84" x14ac:dyDescent="0.2">
      <c r="A40" s="56">
        <v>7</v>
      </c>
      <c r="B40" s="57" t="s">
        <v>42</v>
      </c>
      <c r="C40" s="58" t="s">
        <v>71</v>
      </c>
      <c r="D40" s="59">
        <v>29962.21</v>
      </c>
      <c r="E40" s="60" t="s">
        <v>44</v>
      </c>
      <c r="F40" s="59" t="s">
        <v>45</v>
      </c>
      <c r="G40" s="59">
        <v>120</v>
      </c>
      <c r="H40" s="59" t="s">
        <v>72</v>
      </c>
      <c r="I40" s="59" t="s">
        <v>73</v>
      </c>
      <c r="J40" s="59">
        <v>554</v>
      </c>
      <c r="K40" s="60" t="s">
        <v>74</v>
      </c>
      <c r="L40" s="60"/>
      <c r="M40" s="60"/>
      <c r="N40" s="60"/>
      <c r="O40" s="60"/>
      <c r="P40" s="60"/>
      <c r="Q40" s="60"/>
      <c r="R40" s="60"/>
      <c r="S40" s="60"/>
      <c r="T40" s="60"/>
      <c r="U40" s="60" t="s">
        <v>75</v>
      </c>
    </row>
    <row r="41" spans="1:21" s="24" customFormat="1" ht="72" x14ac:dyDescent="0.2">
      <c r="A41" s="56">
        <v>8</v>
      </c>
      <c r="B41" s="57" t="s">
        <v>50</v>
      </c>
      <c r="C41" s="58" t="s">
        <v>76</v>
      </c>
      <c r="D41" s="59">
        <v>1804.7</v>
      </c>
      <c r="E41" s="60" t="s">
        <v>52</v>
      </c>
      <c r="F41" s="59" t="s">
        <v>53</v>
      </c>
      <c r="G41" s="59">
        <v>-36</v>
      </c>
      <c r="H41" s="59" t="s">
        <v>77</v>
      </c>
      <c r="I41" s="59" t="s">
        <v>78</v>
      </c>
      <c r="J41" s="59">
        <v>-160</v>
      </c>
      <c r="K41" s="60" t="s">
        <v>79</v>
      </c>
      <c r="L41" s="60"/>
      <c r="M41" s="60"/>
      <c r="N41" s="60"/>
      <c r="O41" s="60"/>
      <c r="P41" s="60"/>
      <c r="Q41" s="60"/>
      <c r="R41" s="60"/>
      <c r="S41" s="60"/>
      <c r="T41" s="60"/>
      <c r="U41" s="60" t="s">
        <v>80</v>
      </c>
    </row>
    <row r="42" spans="1:21" s="24" customFormat="1" ht="60" x14ac:dyDescent="0.2">
      <c r="A42" s="56">
        <v>9</v>
      </c>
      <c r="B42" s="57" t="s">
        <v>58</v>
      </c>
      <c r="C42" s="58" t="s">
        <v>81</v>
      </c>
      <c r="D42" s="59">
        <v>4.12</v>
      </c>
      <c r="E42" s="60"/>
      <c r="F42" s="59">
        <v>4.12</v>
      </c>
      <c r="G42" s="59">
        <v>3</v>
      </c>
      <c r="H42" s="59"/>
      <c r="I42" s="59">
        <v>3</v>
      </c>
      <c r="J42" s="59">
        <v>21</v>
      </c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>
        <v>21</v>
      </c>
    </row>
    <row r="43" spans="1:21" s="24" customFormat="1" ht="72" x14ac:dyDescent="0.2">
      <c r="A43" s="56">
        <v>10</v>
      </c>
      <c r="B43" s="57" t="s">
        <v>60</v>
      </c>
      <c r="C43" s="58" t="s">
        <v>81</v>
      </c>
      <c r="D43" s="59">
        <v>8.33</v>
      </c>
      <c r="E43" s="60"/>
      <c r="F43" s="59">
        <v>8.33</v>
      </c>
      <c r="G43" s="59">
        <v>6</v>
      </c>
      <c r="H43" s="59"/>
      <c r="I43" s="59">
        <v>6</v>
      </c>
      <c r="J43" s="59">
        <v>27</v>
      </c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>
        <v>27</v>
      </c>
    </row>
    <row r="44" spans="1:21" s="24" customFormat="1" ht="17.850000000000001" customHeight="1" x14ac:dyDescent="0.2">
      <c r="A44" s="54" t="s">
        <v>82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</row>
    <row r="45" spans="1:21" s="24" customFormat="1" ht="144" x14ac:dyDescent="0.2">
      <c r="A45" s="56">
        <v>11</v>
      </c>
      <c r="B45" s="57" t="s">
        <v>83</v>
      </c>
      <c r="C45" s="58" t="s">
        <v>84</v>
      </c>
      <c r="D45" s="59">
        <v>5353.19</v>
      </c>
      <c r="E45" s="60"/>
      <c r="F45" s="59" t="s">
        <v>85</v>
      </c>
      <c r="G45" s="59">
        <v>26</v>
      </c>
      <c r="H45" s="59"/>
      <c r="I45" s="59" t="s">
        <v>86</v>
      </c>
      <c r="J45" s="59">
        <v>155</v>
      </c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 t="s">
        <v>87</v>
      </c>
    </row>
    <row r="46" spans="1:21" s="24" customFormat="1" ht="120" x14ac:dyDescent="0.2">
      <c r="A46" s="56">
        <v>12</v>
      </c>
      <c r="B46" s="57" t="s">
        <v>88</v>
      </c>
      <c r="C46" s="58" t="s">
        <v>89</v>
      </c>
      <c r="D46" s="59">
        <v>35884.480000000003</v>
      </c>
      <c r="E46" s="60">
        <v>18587.8</v>
      </c>
      <c r="F46" s="59" t="s">
        <v>90</v>
      </c>
      <c r="G46" s="59">
        <v>54</v>
      </c>
      <c r="H46" s="59">
        <v>28</v>
      </c>
      <c r="I46" s="59" t="s">
        <v>91</v>
      </c>
      <c r="J46" s="59">
        <v>495</v>
      </c>
      <c r="K46" s="60">
        <v>364</v>
      </c>
      <c r="L46" s="60"/>
      <c r="M46" s="60"/>
      <c r="N46" s="60"/>
      <c r="O46" s="60"/>
      <c r="P46" s="60"/>
      <c r="Q46" s="60"/>
      <c r="R46" s="60"/>
      <c r="S46" s="60"/>
      <c r="T46" s="60"/>
      <c r="U46" s="60" t="s">
        <v>92</v>
      </c>
    </row>
    <row r="47" spans="1:21" s="24" customFormat="1" ht="84" x14ac:dyDescent="0.2">
      <c r="A47" s="56">
        <v>13</v>
      </c>
      <c r="B47" s="57" t="s">
        <v>93</v>
      </c>
      <c r="C47" s="58" t="s">
        <v>94</v>
      </c>
      <c r="D47" s="59">
        <v>1320</v>
      </c>
      <c r="E47" s="60" t="s">
        <v>95</v>
      </c>
      <c r="F47" s="59"/>
      <c r="G47" s="59">
        <v>1980</v>
      </c>
      <c r="H47" s="59" t="s">
        <v>96</v>
      </c>
      <c r="I47" s="59"/>
      <c r="J47" s="59">
        <v>15047</v>
      </c>
      <c r="K47" s="60" t="s">
        <v>97</v>
      </c>
      <c r="L47" s="60"/>
      <c r="M47" s="60"/>
      <c r="N47" s="60"/>
      <c r="O47" s="60"/>
      <c r="P47" s="60"/>
      <c r="Q47" s="60"/>
      <c r="R47" s="60"/>
      <c r="S47" s="60"/>
      <c r="T47" s="60"/>
      <c r="U47" s="60"/>
    </row>
    <row r="48" spans="1:21" s="24" customFormat="1" ht="48" x14ac:dyDescent="0.2">
      <c r="A48" s="56">
        <v>14</v>
      </c>
      <c r="B48" s="57" t="s">
        <v>98</v>
      </c>
      <c r="C48" s="58" t="s">
        <v>99</v>
      </c>
      <c r="D48" s="59">
        <v>162.26</v>
      </c>
      <c r="E48" s="60">
        <v>105.37</v>
      </c>
      <c r="F48" s="59" t="s">
        <v>100</v>
      </c>
      <c r="G48" s="59">
        <v>16</v>
      </c>
      <c r="H48" s="59">
        <v>11</v>
      </c>
      <c r="I48" s="59" t="s">
        <v>101</v>
      </c>
      <c r="J48" s="59">
        <v>165</v>
      </c>
      <c r="K48" s="60">
        <v>138</v>
      </c>
      <c r="L48" s="60"/>
      <c r="M48" s="60"/>
      <c r="N48" s="60"/>
      <c r="O48" s="60"/>
      <c r="P48" s="60"/>
      <c r="Q48" s="60"/>
      <c r="R48" s="60"/>
      <c r="S48" s="60"/>
      <c r="T48" s="60"/>
      <c r="U48" s="60" t="s">
        <v>102</v>
      </c>
    </row>
    <row r="49" spans="1:21" s="24" customFormat="1" ht="60" x14ac:dyDescent="0.2">
      <c r="A49" s="56">
        <v>15</v>
      </c>
      <c r="B49" s="57" t="s">
        <v>103</v>
      </c>
      <c r="C49" s="58" t="s">
        <v>104</v>
      </c>
      <c r="D49" s="59">
        <v>69</v>
      </c>
      <c r="E49" s="60" t="s">
        <v>105</v>
      </c>
      <c r="F49" s="59"/>
      <c r="G49" s="59">
        <v>76</v>
      </c>
      <c r="H49" s="59" t="s">
        <v>106</v>
      </c>
      <c r="I49" s="59"/>
      <c r="J49" s="59">
        <v>360</v>
      </c>
      <c r="K49" s="60" t="s">
        <v>107</v>
      </c>
      <c r="L49" s="60"/>
      <c r="M49" s="60"/>
      <c r="N49" s="60"/>
      <c r="O49" s="60"/>
      <c r="P49" s="60"/>
      <c r="Q49" s="60"/>
      <c r="R49" s="60"/>
      <c r="S49" s="60"/>
      <c r="T49" s="60"/>
      <c r="U49" s="60"/>
    </row>
    <row r="50" spans="1:21" s="24" customFormat="1" ht="36" x14ac:dyDescent="0.2">
      <c r="A50" s="56">
        <v>16</v>
      </c>
      <c r="B50" s="57" t="s">
        <v>108</v>
      </c>
      <c r="C50" s="58" t="s">
        <v>109</v>
      </c>
      <c r="D50" s="59">
        <v>2067.9499999999998</v>
      </c>
      <c r="E50" s="60"/>
      <c r="F50" s="59">
        <v>2067.9499999999998</v>
      </c>
      <c r="G50" s="59">
        <v>248</v>
      </c>
      <c r="H50" s="59"/>
      <c r="I50" s="59">
        <v>248</v>
      </c>
      <c r="J50" s="59">
        <v>1345</v>
      </c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>
        <v>1345</v>
      </c>
    </row>
    <row r="51" spans="1:21" s="24" customFormat="1" ht="72" x14ac:dyDescent="0.2">
      <c r="A51" s="56">
        <v>17</v>
      </c>
      <c r="B51" s="57" t="s">
        <v>110</v>
      </c>
      <c r="C51" s="58" t="s">
        <v>111</v>
      </c>
      <c r="D51" s="59">
        <v>418.69</v>
      </c>
      <c r="E51" s="60"/>
      <c r="F51" s="59" t="s">
        <v>112</v>
      </c>
      <c r="G51" s="59">
        <v>2</v>
      </c>
      <c r="H51" s="59"/>
      <c r="I51" s="59">
        <v>2</v>
      </c>
      <c r="J51" s="59">
        <v>17</v>
      </c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 t="s">
        <v>113</v>
      </c>
    </row>
    <row r="52" spans="1:21" s="24" customFormat="1" ht="17.850000000000001" customHeight="1" x14ac:dyDescent="0.2">
      <c r="A52" s="54" t="s">
        <v>114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</row>
    <row r="53" spans="1:21" s="24" customFormat="1" ht="96" x14ac:dyDescent="0.2">
      <c r="A53" s="56">
        <v>18</v>
      </c>
      <c r="B53" s="57" t="s">
        <v>115</v>
      </c>
      <c r="C53" s="58" t="s">
        <v>116</v>
      </c>
      <c r="D53" s="59">
        <v>134.15</v>
      </c>
      <c r="E53" s="60">
        <v>134.15</v>
      </c>
      <c r="F53" s="59"/>
      <c r="G53" s="59">
        <v>20</v>
      </c>
      <c r="H53" s="59">
        <v>20</v>
      </c>
      <c r="I53" s="59"/>
      <c r="J53" s="59">
        <v>263</v>
      </c>
      <c r="K53" s="60">
        <v>263</v>
      </c>
      <c r="L53" s="60"/>
      <c r="M53" s="60"/>
      <c r="N53" s="60"/>
      <c r="O53" s="60"/>
      <c r="P53" s="60"/>
      <c r="Q53" s="60"/>
      <c r="R53" s="60"/>
      <c r="S53" s="60"/>
      <c r="T53" s="60"/>
      <c r="U53" s="60"/>
    </row>
    <row r="54" spans="1:21" s="24" customFormat="1" ht="120" x14ac:dyDescent="0.2">
      <c r="A54" s="56">
        <v>19</v>
      </c>
      <c r="B54" s="57" t="s">
        <v>117</v>
      </c>
      <c r="C54" s="58" t="s">
        <v>116</v>
      </c>
      <c r="D54" s="59">
        <v>80.489999999999995</v>
      </c>
      <c r="E54" s="60">
        <v>80.489999999999995</v>
      </c>
      <c r="F54" s="59"/>
      <c r="G54" s="59">
        <v>12</v>
      </c>
      <c r="H54" s="59">
        <v>12</v>
      </c>
      <c r="I54" s="59"/>
      <c r="J54" s="59">
        <v>158</v>
      </c>
      <c r="K54" s="60">
        <v>158</v>
      </c>
      <c r="L54" s="60"/>
      <c r="M54" s="60"/>
      <c r="N54" s="60"/>
      <c r="O54" s="60"/>
      <c r="P54" s="60"/>
      <c r="Q54" s="60"/>
      <c r="R54" s="60"/>
      <c r="S54" s="60"/>
      <c r="T54" s="60"/>
      <c r="U54" s="60"/>
    </row>
    <row r="55" spans="1:21" s="24" customFormat="1" ht="17.850000000000001" customHeight="1" x14ac:dyDescent="0.2">
      <c r="A55" s="54" t="s">
        <v>118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</row>
    <row r="56" spans="1:21" s="24" customFormat="1" ht="132" x14ac:dyDescent="0.2">
      <c r="A56" s="56">
        <v>20</v>
      </c>
      <c r="B56" s="57" t="s">
        <v>119</v>
      </c>
      <c r="C56" s="58" t="s">
        <v>89</v>
      </c>
      <c r="D56" s="59">
        <v>21530.69</v>
      </c>
      <c r="E56" s="60">
        <v>11152.68</v>
      </c>
      <c r="F56" s="59" t="s">
        <v>120</v>
      </c>
      <c r="G56" s="59">
        <v>32</v>
      </c>
      <c r="H56" s="59">
        <v>17</v>
      </c>
      <c r="I56" s="59" t="s">
        <v>121</v>
      </c>
      <c r="J56" s="59">
        <v>297</v>
      </c>
      <c r="K56" s="60">
        <v>218</v>
      </c>
      <c r="L56" s="60"/>
      <c r="M56" s="60"/>
      <c r="N56" s="60"/>
      <c r="O56" s="60"/>
      <c r="P56" s="60"/>
      <c r="Q56" s="60"/>
      <c r="R56" s="60"/>
      <c r="S56" s="60"/>
      <c r="T56" s="60"/>
      <c r="U56" s="60" t="s">
        <v>122</v>
      </c>
    </row>
    <row r="57" spans="1:21" s="24" customFormat="1" ht="84" x14ac:dyDescent="0.2">
      <c r="A57" s="61">
        <v>21</v>
      </c>
      <c r="B57" s="62" t="s">
        <v>93</v>
      </c>
      <c r="C57" s="63" t="s">
        <v>123</v>
      </c>
      <c r="D57" s="64">
        <v>1320</v>
      </c>
      <c r="E57" s="65" t="s">
        <v>95</v>
      </c>
      <c r="F57" s="64"/>
      <c r="G57" s="64">
        <v>-1782</v>
      </c>
      <c r="H57" s="64" t="s">
        <v>124</v>
      </c>
      <c r="I57" s="64"/>
      <c r="J57" s="64">
        <v>-13542</v>
      </c>
      <c r="K57" s="65" t="s">
        <v>125</v>
      </c>
      <c r="L57" s="65"/>
      <c r="M57" s="65"/>
      <c r="N57" s="65"/>
      <c r="O57" s="65"/>
      <c r="P57" s="65"/>
      <c r="Q57" s="65"/>
      <c r="R57" s="65"/>
      <c r="S57" s="65"/>
      <c r="T57" s="65"/>
      <c r="U57" s="65"/>
    </row>
    <row r="58" spans="1:21" s="24" customFormat="1" ht="21" customHeight="1" x14ac:dyDescent="0.2">
      <c r="A58" s="52" t="s">
        <v>126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</row>
    <row r="59" spans="1:21" s="24" customFormat="1" ht="108" x14ac:dyDescent="0.2">
      <c r="A59" s="56">
        <v>22</v>
      </c>
      <c r="B59" s="57" t="s">
        <v>127</v>
      </c>
      <c r="C59" s="58" t="s">
        <v>128</v>
      </c>
      <c r="D59" s="59">
        <v>2934.34</v>
      </c>
      <c r="E59" s="60">
        <v>2934.34</v>
      </c>
      <c r="F59" s="59"/>
      <c r="G59" s="59">
        <v>2230</v>
      </c>
      <c r="H59" s="59">
        <v>2230</v>
      </c>
      <c r="I59" s="59"/>
      <c r="J59" s="59">
        <v>29125</v>
      </c>
      <c r="K59" s="60">
        <v>29125</v>
      </c>
      <c r="L59" s="60"/>
      <c r="M59" s="60"/>
      <c r="N59" s="60"/>
      <c r="O59" s="60"/>
      <c r="P59" s="60"/>
      <c r="Q59" s="60"/>
      <c r="R59" s="60"/>
      <c r="S59" s="60"/>
      <c r="T59" s="60"/>
      <c r="U59" s="60"/>
    </row>
    <row r="60" spans="1:21" s="24" customFormat="1" ht="156" x14ac:dyDescent="0.2">
      <c r="A60" s="56">
        <v>23</v>
      </c>
      <c r="B60" s="57" t="s">
        <v>129</v>
      </c>
      <c r="C60" s="58" t="s">
        <v>130</v>
      </c>
      <c r="D60" s="59">
        <v>5252.98</v>
      </c>
      <c r="E60" s="60">
        <v>186.88</v>
      </c>
      <c r="F60" s="59" t="s">
        <v>131</v>
      </c>
      <c r="G60" s="59">
        <v>578</v>
      </c>
      <c r="H60" s="59">
        <v>21</v>
      </c>
      <c r="I60" s="59" t="s">
        <v>132</v>
      </c>
      <c r="J60" s="59">
        <v>3641</v>
      </c>
      <c r="K60" s="60">
        <v>268</v>
      </c>
      <c r="L60" s="60"/>
      <c r="M60" s="60"/>
      <c r="N60" s="60"/>
      <c r="O60" s="60"/>
      <c r="P60" s="60"/>
      <c r="Q60" s="60"/>
      <c r="R60" s="60"/>
      <c r="S60" s="60"/>
      <c r="T60" s="60"/>
      <c r="U60" s="60" t="s">
        <v>133</v>
      </c>
    </row>
    <row r="61" spans="1:21" s="24" customFormat="1" ht="60" x14ac:dyDescent="0.2">
      <c r="A61" s="56">
        <v>24</v>
      </c>
      <c r="B61" s="57" t="s">
        <v>134</v>
      </c>
      <c r="C61" s="58" t="s">
        <v>135</v>
      </c>
      <c r="D61" s="59">
        <v>144.41</v>
      </c>
      <c r="E61" s="60">
        <v>105.37</v>
      </c>
      <c r="F61" s="59" t="s">
        <v>136</v>
      </c>
      <c r="G61" s="59">
        <v>61</v>
      </c>
      <c r="H61" s="59">
        <v>45</v>
      </c>
      <c r="I61" s="59" t="s">
        <v>137</v>
      </c>
      <c r="J61" s="59">
        <v>656</v>
      </c>
      <c r="K61" s="60">
        <v>578</v>
      </c>
      <c r="L61" s="60"/>
      <c r="M61" s="60"/>
      <c r="N61" s="60"/>
      <c r="O61" s="60"/>
      <c r="P61" s="60"/>
      <c r="Q61" s="60"/>
      <c r="R61" s="60"/>
      <c r="S61" s="60"/>
      <c r="T61" s="60"/>
      <c r="U61" s="60" t="s">
        <v>138</v>
      </c>
    </row>
    <row r="62" spans="1:21" s="24" customFormat="1" ht="48" x14ac:dyDescent="0.2">
      <c r="A62" s="56">
        <v>25</v>
      </c>
      <c r="B62" s="57" t="s">
        <v>139</v>
      </c>
      <c r="C62" s="58" t="s">
        <v>140</v>
      </c>
      <c r="D62" s="59">
        <v>921.46</v>
      </c>
      <c r="E62" s="60">
        <v>921.46</v>
      </c>
      <c r="F62" s="59"/>
      <c r="G62" s="59">
        <v>129</v>
      </c>
      <c r="H62" s="59">
        <v>129</v>
      </c>
      <c r="I62" s="59"/>
      <c r="J62" s="59">
        <v>1685</v>
      </c>
      <c r="K62" s="60">
        <v>1685</v>
      </c>
      <c r="L62" s="60"/>
      <c r="M62" s="60"/>
      <c r="N62" s="60"/>
      <c r="O62" s="60"/>
      <c r="P62" s="60"/>
      <c r="Q62" s="60"/>
      <c r="R62" s="60"/>
      <c r="S62" s="60"/>
      <c r="T62" s="60"/>
      <c r="U62" s="60"/>
    </row>
    <row r="63" spans="1:21" s="24" customFormat="1" ht="72" x14ac:dyDescent="0.2">
      <c r="A63" s="56">
        <v>26</v>
      </c>
      <c r="B63" s="57" t="s">
        <v>141</v>
      </c>
      <c r="C63" s="58" t="s">
        <v>142</v>
      </c>
      <c r="D63" s="59">
        <v>921.46</v>
      </c>
      <c r="E63" s="60">
        <v>921.46</v>
      </c>
      <c r="F63" s="59"/>
      <c r="G63" s="59">
        <v>267</v>
      </c>
      <c r="H63" s="59">
        <v>267</v>
      </c>
      <c r="I63" s="59"/>
      <c r="J63" s="59">
        <v>3491</v>
      </c>
      <c r="K63" s="60">
        <v>3491</v>
      </c>
      <c r="L63" s="60"/>
      <c r="M63" s="60"/>
      <c r="N63" s="60"/>
      <c r="O63" s="60"/>
      <c r="P63" s="60"/>
      <c r="Q63" s="60"/>
      <c r="R63" s="60"/>
      <c r="S63" s="60"/>
      <c r="T63" s="60"/>
      <c r="U63" s="60"/>
    </row>
    <row r="64" spans="1:21" s="24" customFormat="1" ht="72" x14ac:dyDescent="0.2">
      <c r="A64" s="56">
        <v>27</v>
      </c>
      <c r="B64" s="57" t="s">
        <v>143</v>
      </c>
      <c r="C64" s="58" t="s">
        <v>144</v>
      </c>
      <c r="D64" s="59">
        <v>739.81</v>
      </c>
      <c r="E64" s="60"/>
      <c r="F64" s="59" t="s">
        <v>145</v>
      </c>
      <c r="G64" s="59">
        <v>97</v>
      </c>
      <c r="H64" s="59"/>
      <c r="I64" s="59" t="s">
        <v>146</v>
      </c>
      <c r="J64" s="59">
        <v>851</v>
      </c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 t="s">
        <v>147</v>
      </c>
    </row>
    <row r="65" spans="1:21" s="24" customFormat="1" ht="48" x14ac:dyDescent="0.2">
      <c r="A65" s="56">
        <v>28</v>
      </c>
      <c r="B65" s="57" t="s">
        <v>148</v>
      </c>
      <c r="C65" s="58" t="s">
        <v>149</v>
      </c>
      <c r="D65" s="59">
        <v>399.93</v>
      </c>
      <c r="E65" s="60">
        <v>161.27000000000001</v>
      </c>
      <c r="F65" s="59" t="s">
        <v>150</v>
      </c>
      <c r="G65" s="59">
        <v>523</v>
      </c>
      <c r="H65" s="59">
        <v>211</v>
      </c>
      <c r="I65" s="59" t="s">
        <v>151</v>
      </c>
      <c r="J65" s="59">
        <v>4812</v>
      </c>
      <c r="K65" s="60">
        <v>2756</v>
      </c>
      <c r="L65" s="60"/>
      <c r="M65" s="60"/>
      <c r="N65" s="60"/>
      <c r="O65" s="60"/>
      <c r="P65" s="60"/>
      <c r="Q65" s="60"/>
      <c r="R65" s="60"/>
      <c r="S65" s="60"/>
      <c r="T65" s="60"/>
      <c r="U65" s="60" t="s">
        <v>152</v>
      </c>
    </row>
    <row r="66" spans="1:21" s="24" customFormat="1" ht="48" x14ac:dyDescent="0.2">
      <c r="A66" s="56">
        <v>29</v>
      </c>
      <c r="B66" s="57" t="s">
        <v>153</v>
      </c>
      <c r="C66" s="58" t="s">
        <v>154</v>
      </c>
      <c r="D66" s="59">
        <v>117</v>
      </c>
      <c r="E66" s="60" t="s">
        <v>155</v>
      </c>
      <c r="F66" s="59"/>
      <c r="G66" s="59">
        <v>6075</v>
      </c>
      <c r="H66" s="59" t="s">
        <v>156</v>
      </c>
      <c r="I66" s="59"/>
      <c r="J66" s="59">
        <v>18053</v>
      </c>
      <c r="K66" s="60" t="s">
        <v>157</v>
      </c>
      <c r="L66" s="60"/>
      <c r="M66" s="60"/>
      <c r="N66" s="60"/>
      <c r="O66" s="60"/>
      <c r="P66" s="60"/>
      <c r="Q66" s="60"/>
      <c r="R66" s="60"/>
      <c r="S66" s="60"/>
      <c r="T66" s="60"/>
      <c r="U66" s="60"/>
    </row>
    <row r="67" spans="1:21" s="24" customFormat="1" ht="36" x14ac:dyDescent="0.2">
      <c r="A67" s="56">
        <v>30</v>
      </c>
      <c r="B67" s="57" t="s">
        <v>158</v>
      </c>
      <c r="C67" s="58" t="s">
        <v>159</v>
      </c>
      <c r="D67" s="59">
        <v>398.5</v>
      </c>
      <c r="E67" s="60" t="s">
        <v>160</v>
      </c>
      <c r="F67" s="59" t="s">
        <v>161</v>
      </c>
      <c r="G67" s="59">
        <v>19</v>
      </c>
      <c r="H67" s="59">
        <v>2</v>
      </c>
      <c r="I67" s="59" t="s">
        <v>162</v>
      </c>
      <c r="J67" s="59">
        <v>162</v>
      </c>
      <c r="K67" s="60" t="s">
        <v>163</v>
      </c>
      <c r="L67" s="60"/>
      <c r="M67" s="60"/>
      <c r="N67" s="60"/>
      <c r="O67" s="60"/>
      <c r="P67" s="60"/>
      <c r="Q67" s="60"/>
      <c r="R67" s="60"/>
      <c r="S67" s="60"/>
      <c r="T67" s="60"/>
      <c r="U67" s="60" t="s">
        <v>164</v>
      </c>
    </row>
    <row r="68" spans="1:21" s="24" customFormat="1" ht="60" x14ac:dyDescent="0.2">
      <c r="A68" s="56">
        <v>31</v>
      </c>
      <c r="B68" s="57" t="s">
        <v>165</v>
      </c>
      <c r="C68" s="58" t="s">
        <v>166</v>
      </c>
      <c r="D68" s="59">
        <v>4.9800000000000004</v>
      </c>
      <c r="E68" s="60"/>
      <c r="F68" s="59">
        <v>4.9800000000000004</v>
      </c>
      <c r="G68" s="59">
        <v>458</v>
      </c>
      <c r="H68" s="59"/>
      <c r="I68" s="59">
        <v>458</v>
      </c>
      <c r="J68" s="59">
        <v>3353</v>
      </c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>
        <v>3353</v>
      </c>
    </row>
    <row r="69" spans="1:21" s="24" customFormat="1" ht="72" x14ac:dyDescent="0.2">
      <c r="A69" s="61">
        <v>32</v>
      </c>
      <c r="B69" s="62" t="s">
        <v>60</v>
      </c>
      <c r="C69" s="63" t="s">
        <v>166</v>
      </c>
      <c r="D69" s="64">
        <v>8.33</v>
      </c>
      <c r="E69" s="65"/>
      <c r="F69" s="64">
        <v>8.33</v>
      </c>
      <c r="G69" s="64">
        <v>767</v>
      </c>
      <c r="H69" s="64"/>
      <c r="I69" s="64">
        <v>767</v>
      </c>
      <c r="J69" s="64">
        <v>3602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>
        <v>3602</v>
      </c>
    </row>
    <row r="70" spans="1:21" s="24" customFormat="1" ht="21" customHeight="1" x14ac:dyDescent="0.2">
      <c r="A70" s="52" t="s">
        <v>167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</row>
    <row r="71" spans="1:21" s="24" customFormat="1" ht="60" x14ac:dyDescent="0.2">
      <c r="A71" s="56">
        <v>33</v>
      </c>
      <c r="B71" s="57" t="s">
        <v>168</v>
      </c>
      <c r="C71" s="58" t="s">
        <v>169</v>
      </c>
      <c r="D71" s="59">
        <v>11.42</v>
      </c>
      <c r="E71" s="60">
        <v>11.42</v>
      </c>
      <c r="F71" s="59"/>
      <c r="G71" s="59">
        <v>6</v>
      </c>
      <c r="H71" s="59">
        <v>6</v>
      </c>
      <c r="I71" s="59"/>
      <c r="J71" s="59">
        <v>74</v>
      </c>
      <c r="K71" s="60">
        <v>74</v>
      </c>
      <c r="L71" s="60"/>
      <c r="M71" s="60"/>
      <c r="N71" s="60"/>
      <c r="O71" s="60"/>
      <c r="P71" s="60"/>
      <c r="Q71" s="60"/>
      <c r="R71" s="60"/>
      <c r="S71" s="60"/>
      <c r="T71" s="60"/>
      <c r="U71" s="60"/>
    </row>
    <row r="72" spans="1:21" s="24" customFormat="1" ht="60" x14ac:dyDescent="0.2">
      <c r="A72" s="56">
        <v>34</v>
      </c>
      <c r="B72" s="57" t="s">
        <v>170</v>
      </c>
      <c r="C72" s="58" t="s">
        <v>171</v>
      </c>
      <c r="D72" s="59">
        <v>32.47</v>
      </c>
      <c r="E72" s="60" t="s">
        <v>172</v>
      </c>
      <c r="F72" s="59"/>
      <c r="G72" s="59">
        <v>1646</v>
      </c>
      <c r="H72" s="59" t="s">
        <v>173</v>
      </c>
      <c r="I72" s="59"/>
      <c r="J72" s="59">
        <v>6521</v>
      </c>
      <c r="K72" s="60" t="s">
        <v>174</v>
      </c>
      <c r="L72" s="60"/>
      <c r="M72" s="60"/>
      <c r="N72" s="60"/>
      <c r="O72" s="60"/>
      <c r="P72" s="60"/>
      <c r="Q72" s="60"/>
      <c r="R72" s="60"/>
      <c r="S72" s="60"/>
      <c r="T72" s="60"/>
      <c r="U72" s="60"/>
    </row>
    <row r="73" spans="1:21" s="24" customFormat="1" ht="108" x14ac:dyDescent="0.2">
      <c r="A73" s="56">
        <v>35</v>
      </c>
      <c r="B73" s="57" t="s">
        <v>175</v>
      </c>
      <c r="C73" s="58" t="s">
        <v>176</v>
      </c>
      <c r="D73" s="59">
        <v>498.46</v>
      </c>
      <c r="E73" s="60">
        <v>87.77</v>
      </c>
      <c r="F73" s="59" t="s">
        <v>177</v>
      </c>
      <c r="G73" s="59">
        <v>26</v>
      </c>
      <c r="H73" s="59">
        <v>5</v>
      </c>
      <c r="I73" s="59" t="s">
        <v>178</v>
      </c>
      <c r="J73" s="59">
        <v>182</v>
      </c>
      <c r="K73" s="60">
        <v>61</v>
      </c>
      <c r="L73" s="60"/>
      <c r="M73" s="60"/>
      <c r="N73" s="60"/>
      <c r="O73" s="60"/>
      <c r="P73" s="60"/>
      <c r="Q73" s="60"/>
      <c r="R73" s="60"/>
      <c r="S73" s="60"/>
      <c r="T73" s="60"/>
      <c r="U73" s="60" t="s">
        <v>179</v>
      </c>
    </row>
    <row r="74" spans="1:21" s="24" customFormat="1" ht="36" x14ac:dyDescent="0.2">
      <c r="A74" s="56">
        <v>36</v>
      </c>
      <c r="B74" s="57" t="s">
        <v>180</v>
      </c>
      <c r="C74" s="58">
        <v>53</v>
      </c>
      <c r="D74" s="59">
        <v>0.3</v>
      </c>
      <c r="E74" s="60" t="s">
        <v>181</v>
      </c>
      <c r="F74" s="59"/>
      <c r="G74" s="59">
        <v>16</v>
      </c>
      <c r="H74" s="59" t="s">
        <v>182</v>
      </c>
      <c r="I74" s="59"/>
      <c r="J74" s="59">
        <v>75</v>
      </c>
      <c r="K74" s="60" t="s">
        <v>183</v>
      </c>
      <c r="L74" s="60"/>
      <c r="M74" s="60"/>
      <c r="N74" s="60"/>
      <c r="O74" s="60"/>
      <c r="P74" s="60"/>
      <c r="Q74" s="60"/>
      <c r="R74" s="60"/>
      <c r="S74" s="60"/>
      <c r="T74" s="60"/>
      <c r="U74" s="60"/>
    </row>
    <row r="75" spans="1:21" s="24" customFormat="1" ht="17.850000000000001" customHeight="1" x14ac:dyDescent="0.2">
      <c r="A75" s="54" t="s">
        <v>184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</row>
    <row r="76" spans="1:21" s="24" customFormat="1" ht="84" x14ac:dyDescent="0.2">
      <c r="A76" s="56">
        <v>37</v>
      </c>
      <c r="B76" s="57" t="s">
        <v>185</v>
      </c>
      <c r="C76" s="58" t="s">
        <v>186</v>
      </c>
      <c r="D76" s="59">
        <v>212.58</v>
      </c>
      <c r="E76" s="60" t="s">
        <v>187</v>
      </c>
      <c r="F76" s="59">
        <v>15.14</v>
      </c>
      <c r="G76" s="59">
        <v>1063</v>
      </c>
      <c r="H76" s="59" t="s">
        <v>188</v>
      </c>
      <c r="I76" s="59">
        <v>76</v>
      </c>
      <c r="J76" s="59">
        <v>3220</v>
      </c>
      <c r="K76" s="60" t="s">
        <v>189</v>
      </c>
      <c r="L76" s="60"/>
      <c r="M76" s="60"/>
      <c r="N76" s="60"/>
      <c r="O76" s="60"/>
      <c r="P76" s="60"/>
      <c r="Q76" s="60"/>
      <c r="R76" s="60"/>
      <c r="S76" s="60"/>
      <c r="T76" s="60"/>
      <c r="U76" s="60">
        <v>236</v>
      </c>
    </row>
    <row r="77" spans="1:21" s="24" customFormat="1" ht="60" x14ac:dyDescent="0.2">
      <c r="A77" s="56">
        <v>38</v>
      </c>
      <c r="B77" s="57" t="s">
        <v>190</v>
      </c>
      <c r="C77" s="58">
        <v>3</v>
      </c>
      <c r="D77" s="59">
        <v>90.12</v>
      </c>
      <c r="E77" s="60" t="s">
        <v>191</v>
      </c>
      <c r="F77" s="59"/>
      <c r="G77" s="59">
        <v>270</v>
      </c>
      <c r="H77" s="59" t="s">
        <v>192</v>
      </c>
      <c r="I77" s="59"/>
      <c r="J77" s="59">
        <v>444</v>
      </c>
      <c r="K77" s="60" t="s">
        <v>193</v>
      </c>
      <c r="L77" s="60"/>
      <c r="M77" s="60"/>
      <c r="N77" s="60"/>
      <c r="O77" s="60"/>
      <c r="P77" s="60"/>
      <c r="Q77" s="60"/>
      <c r="R77" s="60"/>
      <c r="S77" s="60"/>
      <c r="T77" s="60"/>
      <c r="U77" s="60"/>
    </row>
    <row r="78" spans="1:21" s="24" customFormat="1" ht="36" x14ac:dyDescent="0.2">
      <c r="A78" s="56">
        <v>39</v>
      </c>
      <c r="B78" s="57" t="s">
        <v>194</v>
      </c>
      <c r="C78" s="58">
        <v>2</v>
      </c>
      <c r="D78" s="59">
        <v>385</v>
      </c>
      <c r="E78" s="60" t="s">
        <v>195</v>
      </c>
      <c r="F78" s="59"/>
      <c r="G78" s="59">
        <v>770</v>
      </c>
      <c r="H78" s="59" t="s">
        <v>196</v>
      </c>
      <c r="I78" s="59"/>
      <c r="J78" s="59">
        <v>765</v>
      </c>
      <c r="K78" s="60" t="s">
        <v>197</v>
      </c>
      <c r="L78" s="60"/>
      <c r="M78" s="60"/>
      <c r="N78" s="60"/>
      <c r="O78" s="60"/>
      <c r="P78" s="60"/>
      <c r="Q78" s="60"/>
      <c r="R78" s="60"/>
      <c r="S78" s="60"/>
      <c r="T78" s="60"/>
      <c r="U78" s="60"/>
    </row>
    <row r="79" spans="1:21" s="24" customFormat="1" ht="72" x14ac:dyDescent="0.2">
      <c r="A79" s="56">
        <v>40</v>
      </c>
      <c r="B79" s="57" t="s">
        <v>198</v>
      </c>
      <c r="C79" s="58">
        <v>3</v>
      </c>
      <c r="D79" s="59">
        <v>212.27</v>
      </c>
      <c r="E79" s="60" t="s">
        <v>199</v>
      </c>
      <c r="F79" s="59">
        <v>16.07</v>
      </c>
      <c r="G79" s="59">
        <v>637</v>
      </c>
      <c r="H79" s="59" t="s">
        <v>200</v>
      </c>
      <c r="I79" s="59">
        <v>48</v>
      </c>
      <c r="J79" s="59">
        <v>1955</v>
      </c>
      <c r="K79" s="60" t="s">
        <v>201</v>
      </c>
      <c r="L79" s="60"/>
      <c r="M79" s="60"/>
      <c r="N79" s="60"/>
      <c r="O79" s="60"/>
      <c r="P79" s="60"/>
      <c r="Q79" s="60"/>
      <c r="R79" s="60"/>
      <c r="S79" s="60"/>
      <c r="T79" s="60"/>
      <c r="U79" s="60">
        <v>153</v>
      </c>
    </row>
    <row r="80" spans="1:21" s="24" customFormat="1" ht="48" x14ac:dyDescent="0.2">
      <c r="A80" s="56">
        <v>41</v>
      </c>
      <c r="B80" s="57" t="s">
        <v>202</v>
      </c>
      <c r="C80" s="58">
        <v>6</v>
      </c>
      <c r="D80" s="59">
        <v>0.72</v>
      </c>
      <c r="E80" s="60">
        <v>0.49</v>
      </c>
      <c r="F80" s="59">
        <v>0.23</v>
      </c>
      <c r="G80" s="59">
        <v>4</v>
      </c>
      <c r="H80" s="59">
        <v>3</v>
      </c>
      <c r="I80" s="59">
        <v>1</v>
      </c>
      <c r="J80" s="59">
        <v>44</v>
      </c>
      <c r="K80" s="60">
        <v>39</v>
      </c>
      <c r="L80" s="60"/>
      <c r="M80" s="60"/>
      <c r="N80" s="60"/>
      <c r="O80" s="60"/>
      <c r="P80" s="60"/>
      <c r="Q80" s="60"/>
      <c r="R80" s="60"/>
      <c r="S80" s="60"/>
      <c r="T80" s="60"/>
      <c r="U80" s="60">
        <v>5</v>
      </c>
    </row>
    <row r="81" spans="1:21" s="24" customFormat="1" ht="17.850000000000001" customHeight="1" x14ac:dyDescent="0.2">
      <c r="A81" s="54" t="s">
        <v>203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</row>
    <row r="82" spans="1:21" s="24" customFormat="1" ht="36" x14ac:dyDescent="0.2">
      <c r="A82" s="56">
        <v>42</v>
      </c>
      <c r="B82" s="57" t="s">
        <v>204</v>
      </c>
      <c r="C82" s="58" t="s">
        <v>205</v>
      </c>
      <c r="D82" s="59">
        <v>1232.94</v>
      </c>
      <c r="E82" s="60" t="s">
        <v>206</v>
      </c>
      <c r="F82" s="59"/>
      <c r="G82" s="59">
        <v>25</v>
      </c>
      <c r="H82" s="59" t="s">
        <v>207</v>
      </c>
      <c r="I82" s="59"/>
      <c r="J82" s="59">
        <v>261</v>
      </c>
      <c r="K82" s="60" t="s">
        <v>208</v>
      </c>
      <c r="L82" s="60"/>
      <c r="M82" s="60"/>
      <c r="N82" s="60"/>
      <c r="O82" s="60"/>
      <c r="P82" s="60"/>
      <c r="Q82" s="60"/>
      <c r="R82" s="60"/>
      <c r="S82" s="60"/>
      <c r="T82" s="60"/>
      <c r="U82" s="60"/>
    </row>
    <row r="83" spans="1:21" s="24" customFormat="1" ht="72" x14ac:dyDescent="0.2">
      <c r="A83" s="61">
        <v>43</v>
      </c>
      <c r="B83" s="62" t="s">
        <v>209</v>
      </c>
      <c r="C83" s="63">
        <v>2</v>
      </c>
      <c r="D83" s="64">
        <v>99.9</v>
      </c>
      <c r="E83" s="65" t="s">
        <v>210</v>
      </c>
      <c r="F83" s="64"/>
      <c r="G83" s="64">
        <v>200</v>
      </c>
      <c r="H83" s="64" t="s">
        <v>211</v>
      </c>
      <c r="I83" s="64"/>
      <c r="J83" s="64">
        <v>637</v>
      </c>
      <c r="K83" s="65" t="s">
        <v>212</v>
      </c>
      <c r="L83" s="65"/>
      <c r="M83" s="65"/>
      <c r="N83" s="65"/>
      <c r="O83" s="65"/>
      <c r="P83" s="65"/>
      <c r="Q83" s="65"/>
      <c r="R83" s="65"/>
      <c r="S83" s="65"/>
      <c r="T83" s="65"/>
      <c r="U83" s="65"/>
    </row>
    <row r="84" spans="1:21" s="24" customFormat="1" ht="21" customHeight="1" x14ac:dyDescent="0.2">
      <c r="A84" s="52" t="s">
        <v>213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</row>
    <row r="85" spans="1:21" s="24" customFormat="1" ht="72" x14ac:dyDescent="0.2">
      <c r="A85" s="56">
        <v>44</v>
      </c>
      <c r="B85" s="57" t="s">
        <v>214</v>
      </c>
      <c r="C85" s="58" t="s">
        <v>215</v>
      </c>
      <c r="D85" s="59">
        <v>1151.8</v>
      </c>
      <c r="E85" s="60" t="s">
        <v>216</v>
      </c>
      <c r="F85" s="59" t="s">
        <v>217</v>
      </c>
      <c r="G85" s="59">
        <v>26</v>
      </c>
      <c r="H85" s="59">
        <v>5</v>
      </c>
      <c r="I85" s="59" t="s">
        <v>178</v>
      </c>
      <c r="J85" s="59">
        <v>190</v>
      </c>
      <c r="K85" s="60" t="s">
        <v>218</v>
      </c>
      <c r="L85" s="60"/>
      <c r="M85" s="60"/>
      <c r="N85" s="60"/>
      <c r="O85" s="60"/>
      <c r="P85" s="60"/>
      <c r="Q85" s="60"/>
      <c r="R85" s="60"/>
      <c r="S85" s="60"/>
      <c r="T85" s="60"/>
      <c r="U85" s="60" t="s">
        <v>219</v>
      </c>
    </row>
    <row r="86" spans="1:21" s="24" customFormat="1" ht="84" x14ac:dyDescent="0.2">
      <c r="A86" s="56">
        <v>45</v>
      </c>
      <c r="B86" s="57" t="s">
        <v>220</v>
      </c>
      <c r="C86" s="58" t="s">
        <v>221</v>
      </c>
      <c r="D86" s="59">
        <v>30.2</v>
      </c>
      <c r="E86" s="60" t="s">
        <v>222</v>
      </c>
      <c r="F86" s="59"/>
      <c r="G86" s="59">
        <v>70</v>
      </c>
      <c r="H86" s="59" t="s">
        <v>223</v>
      </c>
      <c r="I86" s="59"/>
      <c r="J86" s="59">
        <v>457</v>
      </c>
      <c r="K86" s="60" t="s">
        <v>224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</row>
    <row r="87" spans="1:21" s="24" customFormat="1" ht="60" x14ac:dyDescent="0.2">
      <c r="A87" s="56">
        <v>46</v>
      </c>
      <c r="B87" s="57" t="s">
        <v>225</v>
      </c>
      <c r="C87" s="58" t="s">
        <v>226</v>
      </c>
      <c r="D87" s="59">
        <v>292.24</v>
      </c>
      <c r="E87" s="60" t="s">
        <v>227</v>
      </c>
      <c r="F87" s="59" t="s">
        <v>228</v>
      </c>
      <c r="G87" s="59">
        <v>121</v>
      </c>
      <c r="H87" s="59" t="s">
        <v>229</v>
      </c>
      <c r="I87" s="59" t="s">
        <v>230</v>
      </c>
      <c r="J87" s="59">
        <v>567</v>
      </c>
      <c r="K87" s="60" t="s">
        <v>231</v>
      </c>
      <c r="L87" s="60"/>
      <c r="M87" s="60"/>
      <c r="N87" s="60"/>
      <c r="O87" s="60"/>
      <c r="P87" s="60"/>
      <c r="Q87" s="60"/>
      <c r="R87" s="60"/>
      <c r="S87" s="60"/>
      <c r="T87" s="60"/>
      <c r="U87" s="60" t="s">
        <v>232</v>
      </c>
    </row>
    <row r="88" spans="1:21" s="24" customFormat="1" ht="180" x14ac:dyDescent="0.2">
      <c r="A88" s="56">
        <v>47</v>
      </c>
      <c r="B88" s="57" t="s">
        <v>233</v>
      </c>
      <c r="C88" s="58" t="s">
        <v>234</v>
      </c>
      <c r="D88" s="59">
        <v>5186.38</v>
      </c>
      <c r="E88" s="60">
        <v>2004.65</v>
      </c>
      <c r="F88" s="59" t="s">
        <v>235</v>
      </c>
      <c r="G88" s="59">
        <v>10</v>
      </c>
      <c r="H88" s="59">
        <v>4</v>
      </c>
      <c r="I88" s="59">
        <v>6</v>
      </c>
      <c r="J88" s="59">
        <v>84</v>
      </c>
      <c r="K88" s="60">
        <v>52</v>
      </c>
      <c r="L88" s="60"/>
      <c r="M88" s="60"/>
      <c r="N88" s="60"/>
      <c r="O88" s="60"/>
      <c r="P88" s="60"/>
      <c r="Q88" s="60"/>
      <c r="R88" s="60"/>
      <c r="S88" s="60"/>
      <c r="T88" s="60"/>
      <c r="U88" s="60" t="s">
        <v>236</v>
      </c>
    </row>
    <row r="89" spans="1:21" s="24" customFormat="1" ht="72" x14ac:dyDescent="0.2">
      <c r="A89" s="56">
        <v>48</v>
      </c>
      <c r="B89" s="57" t="s">
        <v>237</v>
      </c>
      <c r="C89" s="58" t="s">
        <v>238</v>
      </c>
      <c r="D89" s="59">
        <v>292.24</v>
      </c>
      <c r="E89" s="60" t="s">
        <v>227</v>
      </c>
      <c r="F89" s="59" t="s">
        <v>228</v>
      </c>
      <c r="G89" s="59">
        <v>292</v>
      </c>
      <c r="H89" s="59" t="s">
        <v>239</v>
      </c>
      <c r="I89" s="59" t="s">
        <v>240</v>
      </c>
      <c r="J89" s="59">
        <v>1370</v>
      </c>
      <c r="K89" s="60" t="s">
        <v>241</v>
      </c>
      <c r="L89" s="60"/>
      <c r="M89" s="60"/>
      <c r="N89" s="60"/>
      <c r="O89" s="60"/>
      <c r="P89" s="60"/>
      <c r="Q89" s="60"/>
      <c r="R89" s="60"/>
      <c r="S89" s="60"/>
      <c r="T89" s="60"/>
      <c r="U89" s="60" t="s">
        <v>242</v>
      </c>
    </row>
    <row r="90" spans="1:21" s="24" customFormat="1" ht="60" x14ac:dyDescent="0.2">
      <c r="A90" s="56">
        <v>49</v>
      </c>
      <c r="B90" s="57" t="s">
        <v>243</v>
      </c>
      <c r="C90" s="58" t="s">
        <v>244</v>
      </c>
      <c r="D90" s="59">
        <v>17726.43</v>
      </c>
      <c r="E90" s="60" t="s">
        <v>245</v>
      </c>
      <c r="F90" s="59" t="s">
        <v>246</v>
      </c>
      <c r="G90" s="59">
        <v>32</v>
      </c>
      <c r="H90" s="59" t="s">
        <v>247</v>
      </c>
      <c r="I90" s="59" t="s">
        <v>248</v>
      </c>
      <c r="J90" s="59">
        <v>265</v>
      </c>
      <c r="K90" s="60" t="s">
        <v>249</v>
      </c>
      <c r="L90" s="60"/>
      <c r="M90" s="60"/>
      <c r="N90" s="60"/>
      <c r="O90" s="60"/>
      <c r="P90" s="60"/>
      <c r="Q90" s="60"/>
      <c r="R90" s="60"/>
      <c r="S90" s="60"/>
      <c r="T90" s="60"/>
      <c r="U90" s="60" t="s">
        <v>250</v>
      </c>
    </row>
    <row r="91" spans="1:21" s="24" customFormat="1" ht="84" x14ac:dyDescent="0.2">
      <c r="A91" s="56">
        <v>50</v>
      </c>
      <c r="B91" s="57" t="s">
        <v>251</v>
      </c>
      <c r="C91" s="58">
        <v>3</v>
      </c>
      <c r="D91" s="59">
        <v>21.5</v>
      </c>
      <c r="E91" s="60" t="s">
        <v>252</v>
      </c>
      <c r="F91" s="59"/>
      <c r="G91" s="59">
        <v>65</v>
      </c>
      <c r="H91" s="59" t="s">
        <v>253</v>
      </c>
      <c r="I91" s="59"/>
      <c r="J91" s="59">
        <v>227</v>
      </c>
      <c r="K91" s="60" t="s">
        <v>254</v>
      </c>
      <c r="L91" s="60"/>
      <c r="M91" s="60"/>
      <c r="N91" s="60"/>
      <c r="O91" s="60"/>
      <c r="P91" s="60"/>
      <c r="Q91" s="60"/>
      <c r="R91" s="60"/>
      <c r="S91" s="60"/>
      <c r="T91" s="60"/>
      <c r="U91" s="60"/>
    </row>
    <row r="92" spans="1:21" s="24" customFormat="1" ht="17.850000000000001" customHeight="1" x14ac:dyDescent="0.2">
      <c r="A92" s="54" t="s">
        <v>255</v>
      </c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</row>
    <row r="93" spans="1:21" s="24" customFormat="1" ht="72" x14ac:dyDescent="0.2">
      <c r="A93" s="56">
        <v>51</v>
      </c>
      <c r="B93" s="57" t="s">
        <v>256</v>
      </c>
      <c r="C93" s="58" t="s">
        <v>257</v>
      </c>
      <c r="D93" s="59">
        <v>2012.34</v>
      </c>
      <c r="E93" s="60" t="s">
        <v>258</v>
      </c>
      <c r="F93" s="59" t="s">
        <v>259</v>
      </c>
      <c r="G93" s="59">
        <v>20</v>
      </c>
      <c r="H93" s="59" t="s">
        <v>260</v>
      </c>
      <c r="I93" s="59" t="s">
        <v>137</v>
      </c>
      <c r="J93" s="59">
        <v>129</v>
      </c>
      <c r="K93" s="60" t="s">
        <v>261</v>
      </c>
      <c r="L93" s="60"/>
      <c r="M93" s="60"/>
      <c r="N93" s="60"/>
      <c r="O93" s="60"/>
      <c r="P93" s="60"/>
      <c r="Q93" s="60"/>
      <c r="R93" s="60"/>
      <c r="S93" s="60"/>
      <c r="T93" s="60"/>
      <c r="U93" s="60" t="s">
        <v>262</v>
      </c>
    </row>
    <row r="94" spans="1:21" s="24" customFormat="1" ht="84" x14ac:dyDescent="0.2">
      <c r="A94" s="56">
        <v>52</v>
      </c>
      <c r="B94" s="57" t="s">
        <v>220</v>
      </c>
      <c r="C94" s="58">
        <v>1.01</v>
      </c>
      <c r="D94" s="59">
        <v>30.2</v>
      </c>
      <c r="E94" s="60" t="s">
        <v>222</v>
      </c>
      <c r="F94" s="59"/>
      <c r="G94" s="59">
        <v>31</v>
      </c>
      <c r="H94" s="59" t="s">
        <v>263</v>
      </c>
      <c r="I94" s="59"/>
      <c r="J94" s="59">
        <v>199</v>
      </c>
      <c r="K94" s="60" t="s">
        <v>264</v>
      </c>
      <c r="L94" s="60"/>
      <c r="M94" s="60"/>
      <c r="N94" s="60"/>
      <c r="O94" s="60"/>
      <c r="P94" s="60"/>
      <c r="Q94" s="60"/>
      <c r="R94" s="60"/>
      <c r="S94" s="60"/>
      <c r="T94" s="60"/>
      <c r="U94" s="60"/>
    </row>
    <row r="95" spans="1:21" s="24" customFormat="1" ht="48" x14ac:dyDescent="0.2">
      <c r="A95" s="56">
        <v>53</v>
      </c>
      <c r="B95" s="57" t="s">
        <v>265</v>
      </c>
      <c r="C95" s="58" t="s">
        <v>266</v>
      </c>
      <c r="D95" s="59">
        <v>331.98</v>
      </c>
      <c r="E95" s="60" t="s">
        <v>267</v>
      </c>
      <c r="F95" s="59" t="s">
        <v>268</v>
      </c>
      <c r="G95" s="59">
        <v>1</v>
      </c>
      <c r="H95" s="59" t="s">
        <v>269</v>
      </c>
      <c r="I95" s="59"/>
      <c r="J95" s="59">
        <v>3</v>
      </c>
      <c r="K95" s="60" t="s">
        <v>270</v>
      </c>
      <c r="L95" s="60"/>
      <c r="M95" s="60"/>
      <c r="N95" s="60"/>
      <c r="O95" s="60"/>
      <c r="P95" s="60"/>
      <c r="Q95" s="60"/>
      <c r="R95" s="60"/>
      <c r="S95" s="60"/>
      <c r="T95" s="60"/>
      <c r="U95" s="60"/>
    </row>
    <row r="96" spans="1:21" s="24" customFormat="1" ht="48" x14ac:dyDescent="0.2">
      <c r="A96" s="56">
        <v>54</v>
      </c>
      <c r="B96" s="57" t="s">
        <v>271</v>
      </c>
      <c r="C96" s="58" t="s">
        <v>266</v>
      </c>
      <c r="D96" s="59">
        <v>439.21</v>
      </c>
      <c r="E96" s="60" t="s">
        <v>272</v>
      </c>
      <c r="F96" s="59" t="s">
        <v>273</v>
      </c>
      <c r="G96" s="59">
        <v>1</v>
      </c>
      <c r="H96" s="59" t="s">
        <v>269</v>
      </c>
      <c r="I96" s="59"/>
      <c r="J96" s="59">
        <v>3</v>
      </c>
      <c r="K96" s="60" t="s">
        <v>274</v>
      </c>
      <c r="L96" s="60"/>
      <c r="M96" s="60"/>
      <c r="N96" s="60"/>
      <c r="O96" s="60"/>
      <c r="P96" s="60"/>
      <c r="Q96" s="60"/>
      <c r="R96" s="60"/>
      <c r="S96" s="60"/>
      <c r="T96" s="60"/>
      <c r="U96" s="60"/>
    </row>
    <row r="97" spans="1:21" s="24" customFormat="1" ht="72" x14ac:dyDescent="0.2">
      <c r="A97" s="56">
        <v>55</v>
      </c>
      <c r="B97" s="57" t="s">
        <v>275</v>
      </c>
      <c r="C97" s="58" t="s">
        <v>276</v>
      </c>
      <c r="D97" s="59">
        <v>2012.34</v>
      </c>
      <c r="E97" s="60" t="s">
        <v>258</v>
      </c>
      <c r="F97" s="59" t="s">
        <v>259</v>
      </c>
      <c r="G97" s="59">
        <v>10</v>
      </c>
      <c r="H97" s="59" t="s">
        <v>277</v>
      </c>
      <c r="I97" s="59" t="s">
        <v>278</v>
      </c>
      <c r="J97" s="59">
        <v>64</v>
      </c>
      <c r="K97" s="60" t="s">
        <v>279</v>
      </c>
      <c r="L97" s="60"/>
      <c r="M97" s="60"/>
      <c r="N97" s="60"/>
      <c r="O97" s="60"/>
      <c r="P97" s="60"/>
      <c r="Q97" s="60"/>
      <c r="R97" s="60"/>
      <c r="S97" s="60"/>
      <c r="T97" s="60"/>
      <c r="U97" s="60" t="s">
        <v>280</v>
      </c>
    </row>
    <row r="98" spans="1:21" s="24" customFormat="1" ht="84" x14ac:dyDescent="0.2">
      <c r="A98" s="56">
        <v>56</v>
      </c>
      <c r="B98" s="57" t="s">
        <v>281</v>
      </c>
      <c r="C98" s="58">
        <v>0.5</v>
      </c>
      <c r="D98" s="59">
        <v>22.8</v>
      </c>
      <c r="E98" s="60" t="s">
        <v>282</v>
      </c>
      <c r="F98" s="59"/>
      <c r="G98" s="59">
        <v>11</v>
      </c>
      <c r="H98" s="59" t="s">
        <v>283</v>
      </c>
      <c r="I98" s="59"/>
      <c r="J98" s="59">
        <v>60</v>
      </c>
      <c r="K98" s="60" t="s">
        <v>284</v>
      </c>
      <c r="L98" s="60"/>
      <c r="M98" s="60"/>
      <c r="N98" s="60"/>
      <c r="O98" s="60"/>
      <c r="P98" s="60"/>
      <c r="Q98" s="60"/>
      <c r="R98" s="60"/>
      <c r="S98" s="60"/>
      <c r="T98" s="60"/>
      <c r="U98" s="60"/>
    </row>
    <row r="99" spans="1:21" s="24" customFormat="1" ht="60" x14ac:dyDescent="0.2">
      <c r="A99" s="56">
        <v>57</v>
      </c>
      <c r="B99" s="57" t="s">
        <v>285</v>
      </c>
      <c r="C99" s="58" t="s">
        <v>286</v>
      </c>
      <c r="D99" s="59">
        <v>331.98</v>
      </c>
      <c r="E99" s="60" t="s">
        <v>267</v>
      </c>
      <c r="F99" s="59" t="s">
        <v>268</v>
      </c>
      <c r="G99" s="59"/>
      <c r="H99" s="59"/>
      <c r="I99" s="59"/>
      <c r="J99" s="59">
        <v>1</v>
      </c>
      <c r="K99" s="60">
        <v>1</v>
      </c>
      <c r="L99" s="60"/>
      <c r="M99" s="60"/>
      <c r="N99" s="60"/>
      <c r="O99" s="60"/>
      <c r="P99" s="60"/>
      <c r="Q99" s="60"/>
      <c r="R99" s="60"/>
      <c r="S99" s="60"/>
      <c r="T99" s="60"/>
      <c r="U99" s="60"/>
    </row>
    <row r="100" spans="1:21" s="24" customFormat="1" ht="48" x14ac:dyDescent="0.2">
      <c r="A100" s="56">
        <v>58</v>
      </c>
      <c r="B100" s="57" t="s">
        <v>287</v>
      </c>
      <c r="C100" s="58" t="s">
        <v>286</v>
      </c>
      <c r="D100" s="59">
        <v>439.21</v>
      </c>
      <c r="E100" s="60" t="s">
        <v>272</v>
      </c>
      <c r="F100" s="59" t="s">
        <v>273</v>
      </c>
      <c r="G100" s="59"/>
      <c r="H100" s="59"/>
      <c r="I100" s="59"/>
      <c r="J100" s="59">
        <v>1</v>
      </c>
      <c r="K100" s="60" t="s">
        <v>269</v>
      </c>
      <c r="L100" s="60"/>
      <c r="M100" s="60"/>
      <c r="N100" s="60"/>
      <c r="O100" s="60"/>
      <c r="P100" s="60"/>
      <c r="Q100" s="60"/>
      <c r="R100" s="60"/>
      <c r="S100" s="60"/>
      <c r="T100" s="60"/>
      <c r="U100" s="60"/>
    </row>
    <row r="101" spans="1:21" s="24" customFormat="1" ht="48" x14ac:dyDescent="0.2">
      <c r="A101" s="56">
        <v>59</v>
      </c>
      <c r="B101" s="57" t="s">
        <v>288</v>
      </c>
      <c r="C101" s="58" t="s">
        <v>289</v>
      </c>
      <c r="D101" s="59">
        <v>3659.44</v>
      </c>
      <c r="E101" s="60" t="s">
        <v>290</v>
      </c>
      <c r="F101" s="59">
        <v>430.27</v>
      </c>
      <c r="G101" s="59">
        <v>37</v>
      </c>
      <c r="H101" s="59" t="s">
        <v>291</v>
      </c>
      <c r="I101" s="59">
        <v>4</v>
      </c>
      <c r="J101" s="59">
        <v>401</v>
      </c>
      <c r="K101" s="60" t="s">
        <v>292</v>
      </c>
      <c r="L101" s="60"/>
      <c r="M101" s="60"/>
      <c r="N101" s="60"/>
      <c r="O101" s="60"/>
      <c r="P101" s="60"/>
      <c r="Q101" s="60"/>
      <c r="R101" s="60"/>
      <c r="S101" s="60"/>
      <c r="T101" s="60"/>
      <c r="U101" s="60">
        <v>25</v>
      </c>
    </row>
    <row r="102" spans="1:21" s="24" customFormat="1" ht="72" x14ac:dyDescent="0.2">
      <c r="A102" s="56">
        <v>60</v>
      </c>
      <c r="B102" s="57" t="s">
        <v>293</v>
      </c>
      <c r="C102" s="58" t="s">
        <v>294</v>
      </c>
      <c r="D102" s="59">
        <v>17726.43</v>
      </c>
      <c r="E102" s="60" t="s">
        <v>245</v>
      </c>
      <c r="F102" s="59" t="s">
        <v>246</v>
      </c>
      <c r="G102" s="59">
        <v>14</v>
      </c>
      <c r="H102" s="59" t="s">
        <v>295</v>
      </c>
      <c r="I102" s="59" t="s">
        <v>296</v>
      </c>
      <c r="J102" s="59">
        <v>118</v>
      </c>
      <c r="K102" s="60" t="s">
        <v>297</v>
      </c>
      <c r="L102" s="60"/>
      <c r="M102" s="60"/>
      <c r="N102" s="60"/>
      <c r="O102" s="60"/>
      <c r="P102" s="60"/>
      <c r="Q102" s="60"/>
      <c r="R102" s="60"/>
      <c r="S102" s="60"/>
      <c r="T102" s="60"/>
      <c r="U102" s="60" t="s">
        <v>298</v>
      </c>
    </row>
    <row r="103" spans="1:21" s="24" customFormat="1" ht="84" x14ac:dyDescent="0.2">
      <c r="A103" s="56">
        <v>61</v>
      </c>
      <c r="B103" s="57" t="s">
        <v>299</v>
      </c>
      <c r="C103" s="58">
        <v>1</v>
      </c>
      <c r="D103" s="59">
        <v>42.5</v>
      </c>
      <c r="E103" s="60" t="s">
        <v>300</v>
      </c>
      <c r="F103" s="59"/>
      <c r="G103" s="59">
        <v>43</v>
      </c>
      <c r="H103" s="59" t="s">
        <v>301</v>
      </c>
      <c r="I103" s="59"/>
      <c r="J103" s="59">
        <v>48</v>
      </c>
      <c r="K103" s="60" t="s">
        <v>302</v>
      </c>
      <c r="L103" s="60"/>
      <c r="M103" s="60"/>
      <c r="N103" s="60"/>
      <c r="O103" s="60"/>
      <c r="P103" s="60"/>
      <c r="Q103" s="60"/>
      <c r="R103" s="60"/>
      <c r="S103" s="60"/>
      <c r="T103" s="60"/>
      <c r="U103" s="60"/>
    </row>
    <row r="104" spans="1:21" s="24" customFormat="1" ht="96" x14ac:dyDescent="0.2">
      <c r="A104" s="56">
        <v>62</v>
      </c>
      <c r="B104" s="57" t="s">
        <v>303</v>
      </c>
      <c r="C104" s="58">
        <v>1</v>
      </c>
      <c r="D104" s="59">
        <v>211.83</v>
      </c>
      <c r="E104" s="60" t="s">
        <v>304</v>
      </c>
      <c r="F104" s="59">
        <v>101.25</v>
      </c>
      <c r="G104" s="59">
        <v>212</v>
      </c>
      <c r="H104" s="59" t="s">
        <v>305</v>
      </c>
      <c r="I104" s="59">
        <v>101</v>
      </c>
      <c r="J104" s="59">
        <v>1535</v>
      </c>
      <c r="K104" s="60" t="s">
        <v>306</v>
      </c>
      <c r="L104" s="60"/>
      <c r="M104" s="60"/>
      <c r="N104" s="60"/>
      <c r="O104" s="60"/>
      <c r="P104" s="60"/>
      <c r="Q104" s="60"/>
      <c r="R104" s="60"/>
      <c r="S104" s="60"/>
      <c r="T104" s="60"/>
      <c r="U104" s="60">
        <v>356</v>
      </c>
    </row>
    <row r="105" spans="1:21" s="24" customFormat="1" ht="72" x14ac:dyDescent="0.2">
      <c r="A105" s="56">
        <v>63</v>
      </c>
      <c r="B105" s="57" t="s">
        <v>307</v>
      </c>
      <c r="C105" s="58">
        <v>1</v>
      </c>
      <c r="D105" s="59">
        <v>318.31</v>
      </c>
      <c r="E105" s="60" t="s">
        <v>308</v>
      </c>
      <c r="F105" s="59"/>
      <c r="G105" s="59">
        <v>318</v>
      </c>
      <c r="H105" s="59" t="s">
        <v>309</v>
      </c>
      <c r="I105" s="59"/>
      <c r="J105" s="59">
        <v>2384</v>
      </c>
      <c r="K105" s="60" t="s">
        <v>310</v>
      </c>
      <c r="L105" s="60"/>
      <c r="M105" s="60"/>
      <c r="N105" s="60"/>
      <c r="O105" s="60"/>
      <c r="P105" s="60"/>
      <c r="Q105" s="60"/>
      <c r="R105" s="60"/>
      <c r="S105" s="60"/>
      <c r="T105" s="60"/>
      <c r="U105" s="60"/>
    </row>
    <row r="106" spans="1:21" s="24" customFormat="1" ht="17.850000000000001" customHeight="1" x14ac:dyDescent="0.2">
      <c r="A106" s="54" t="s">
        <v>311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</row>
    <row r="107" spans="1:21" s="24" customFormat="1" ht="72" x14ac:dyDescent="0.2">
      <c r="A107" s="56">
        <v>64</v>
      </c>
      <c r="B107" s="57" t="s">
        <v>312</v>
      </c>
      <c r="C107" s="58" t="s">
        <v>313</v>
      </c>
      <c r="D107" s="59">
        <v>5664.92</v>
      </c>
      <c r="E107" s="60" t="s">
        <v>314</v>
      </c>
      <c r="F107" s="59" t="s">
        <v>315</v>
      </c>
      <c r="G107" s="59">
        <v>3</v>
      </c>
      <c r="H107" s="59">
        <v>3</v>
      </c>
      <c r="I107" s="59"/>
      <c r="J107" s="59">
        <v>41</v>
      </c>
      <c r="K107" s="60" t="s">
        <v>316</v>
      </c>
      <c r="L107" s="60"/>
      <c r="M107" s="60"/>
      <c r="N107" s="60"/>
      <c r="O107" s="60"/>
      <c r="P107" s="60"/>
      <c r="Q107" s="60"/>
      <c r="R107" s="60"/>
      <c r="S107" s="60"/>
      <c r="T107" s="60"/>
      <c r="U107" s="60" t="s">
        <v>270</v>
      </c>
    </row>
    <row r="108" spans="1:21" s="24" customFormat="1" ht="84" x14ac:dyDescent="0.2">
      <c r="A108" s="56">
        <v>65</v>
      </c>
      <c r="B108" s="57" t="s">
        <v>317</v>
      </c>
      <c r="C108" s="58">
        <v>0.6</v>
      </c>
      <c r="D108" s="59">
        <v>67.3</v>
      </c>
      <c r="E108" s="60" t="s">
        <v>318</v>
      </c>
      <c r="F108" s="59"/>
      <c r="G108" s="59">
        <v>40</v>
      </c>
      <c r="H108" s="59" t="s">
        <v>319</v>
      </c>
      <c r="I108" s="59"/>
      <c r="J108" s="59">
        <v>263</v>
      </c>
      <c r="K108" s="60" t="s">
        <v>320</v>
      </c>
      <c r="L108" s="60"/>
      <c r="M108" s="60"/>
      <c r="N108" s="60"/>
      <c r="O108" s="60"/>
      <c r="P108" s="60"/>
      <c r="Q108" s="60"/>
      <c r="R108" s="60"/>
      <c r="S108" s="60"/>
      <c r="T108" s="60"/>
      <c r="U108" s="60"/>
    </row>
    <row r="109" spans="1:21" s="24" customFormat="1" ht="48" x14ac:dyDescent="0.2">
      <c r="A109" s="56">
        <v>66</v>
      </c>
      <c r="B109" s="57" t="s">
        <v>321</v>
      </c>
      <c r="C109" s="58" t="s">
        <v>322</v>
      </c>
      <c r="D109" s="59">
        <v>2182.5500000000002</v>
      </c>
      <c r="E109" s="60" t="s">
        <v>323</v>
      </c>
      <c r="F109" s="59">
        <v>45.19</v>
      </c>
      <c r="G109" s="59">
        <v>13</v>
      </c>
      <c r="H109" s="59" t="s">
        <v>324</v>
      </c>
      <c r="I109" s="59"/>
      <c r="J109" s="59">
        <v>119</v>
      </c>
      <c r="K109" s="60" t="s">
        <v>325</v>
      </c>
      <c r="L109" s="60"/>
      <c r="M109" s="60"/>
      <c r="N109" s="60"/>
      <c r="O109" s="60"/>
      <c r="P109" s="60"/>
      <c r="Q109" s="60"/>
      <c r="R109" s="60"/>
      <c r="S109" s="60"/>
      <c r="T109" s="60"/>
      <c r="U109" s="60">
        <v>1</v>
      </c>
    </row>
    <row r="110" spans="1:21" s="24" customFormat="1" ht="72" x14ac:dyDescent="0.2">
      <c r="A110" s="56">
        <v>67</v>
      </c>
      <c r="B110" s="57" t="s">
        <v>326</v>
      </c>
      <c r="C110" s="58" t="s">
        <v>327</v>
      </c>
      <c r="D110" s="59">
        <v>292.24</v>
      </c>
      <c r="E110" s="60" t="s">
        <v>227</v>
      </c>
      <c r="F110" s="59" t="s">
        <v>228</v>
      </c>
      <c r="G110" s="59">
        <v>60</v>
      </c>
      <c r="H110" s="59" t="s">
        <v>328</v>
      </c>
      <c r="I110" s="59" t="s">
        <v>329</v>
      </c>
      <c r="J110" s="59">
        <v>279</v>
      </c>
      <c r="K110" s="60" t="s">
        <v>330</v>
      </c>
      <c r="L110" s="60"/>
      <c r="M110" s="60"/>
      <c r="N110" s="60"/>
      <c r="O110" s="60"/>
      <c r="P110" s="60"/>
      <c r="Q110" s="60"/>
      <c r="R110" s="60"/>
      <c r="S110" s="60"/>
      <c r="T110" s="60"/>
      <c r="U110" s="60" t="s">
        <v>331</v>
      </c>
    </row>
    <row r="111" spans="1:21" s="24" customFormat="1" ht="84" x14ac:dyDescent="0.2">
      <c r="A111" s="56">
        <v>68</v>
      </c>
      <c r="B111" s="57" t="s">
        <v>332</v>
      </c>
      <c r="C111" s="58">
        <v>1</v>
      </c>
      <c r="D111" s="59">
        <v>67.45</v>
      </c>
      <c r="E111" s="60" t="s">
        <v>333</v>
      </c>
      <c r="F111" s="59">
        <v>15.52</v>
      </c>
      <c r="G111" s="59">
        <v>67</v>
      </c>
      <c r="H111" s="59" t="s">
        <v>334</v>
      </c>
      <c r="I111" s="59">
        <v>16</v>
      </c>
      <c r="J111" s="59">
        <v>407</v>
      </c>
      <c r="K111" s="60" t="s">
        <v>335</v>
      </c>
      <c r="L111" s="60"/>
      <c r="M111" s="60"/>
      <c r="N111" s="60"/>
      <c r="O111" s="60"/>
      <c r="P111" s="60"/>
      <c r="Q111" s="60"/>
      <c r="R111" s="60"/>
      <c r="S111" s="60"/>
      <c r="T111" s="60"/>
      <c r="U111" s="60">
        <v>55</v>
      </c>
    </row>
    <row r="112" spans="1:21" s="24" customFormat="1" ht="17.850000000000001" customHeight="1" x14ac:dyDescent="0.2">
      <c r="A112" s="54" t="s">
        <v>336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</row>
    <row r="113" spans="1:21" s="24" customFormat="1" ht="72" x14ac:dyDescent="0.2">
      <c r="A113" s="61">
        <v>69</v>
      </c>
      <c r="B113" s="62" t="s">
        <v>337</v>
      </c>
      <c r="C113" s="63">
        <v>2</v>
      </c>
      <c r="D113" s="64">
        <v>80.44</v>
      </c>
      <c r="E113" s="65" t="s">
        <v>338</v>
      </c>
      <c r="F113" s="64"/>
      <c r="G113" s="64">
        <v>161</v>
      </c>
      <c r="H113" s="64" t="s">
        <v>339</v>
      </c>
      <c r="I113" s="64"/>
      <c r="J113" s="64">
        <v>1505</v>
      </c>
      <c r="K113" s="65" t="s">
        <v>340</v>
      </c>
      <c r="L113" s="65"/>
      <c r="M113" s="65"/>
      <c r="N113" s="65"/>
      <c r="O113" s="65"/>
      <c r="P113" s="65"/>
      <c r="Q113" s="65"/>
      <c r="R113" s="65"/>
      <c r="S113" s="65"/>
      <c r="T113" s="65"/>
      <c r="U113" s="65"/>
    </row>
    <row r="114" spans="1:21" s="24" customFormat="1" ht="21" customHeight="1" x14ac:dyDescent="0.2">
      <c r="A114" s="52" t="s">
        <v>341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</row>
    <row r="115" spans="1:21" s="24" customFormat="1" ht="72" x14ac:dyDescent="0.2">
      <c r="A115" s="56">
        <v>70</v>
      </c>
      <c r="B115" s="57" t="s">
        <v>342</v>
      </c>
      <c r="C115" s="58">
        <v>4</v>
      </c>
      <c r="D115" s="59">
        <v>35.729999999999997</v>
      </c>
      <c r="E115" s="60" t="s">
        <v>343</v>
      </c>
      <c r="F115" s="59">
        <v>15.37</v>
      </c>
      <c r="G115" s="59">
        <v>143</v>
      </c>
      <c r="H115" s="59" t="s">
        <v>344</v>
      </c>
      <c r="I115" s="59">
        <v>61</v>
      </c>
      <c r="J115" s="59">
        <v>993</v>
      </c>
      <c r="K115" s="60" t="s">
        <v>345</v>
      </c>
      <c r="L115" s="60"/>
      <c r="M115" s="60"/>
      <c r="N115" s="60"/>
      <c r="O115" s="60"/>
      <c r="P115" s="60"/>
      <c r="Q115" s="60"/>
      <c r="R115" s="60"/>
      <c r="S115" s="60"/>
      <c r="T115" s="60"/>
      <c r="U115" s="60">
        <v>173</v>
      </c>
    </row>
    <row r="116" spans="1:21" s="24" customFormat="1" ht="60" x14ac:dyDescent="0.2">
      <c r="A116" s="56">
        <v>71</v>
      </c>
      <c r="B116" s="57" t="s">
        <v>346</v>
      </c>
      <c r="C116" s="58">
        <v>1</v>
      </c>
      <c r="D116" s="59">
        <v>39.340000000000003</v>
      </c>
      <c r="E116" s="60" t="s">
        <v>347</v>
      </c>
      <c r="F116" s="59">
        <v>17.079999999999998</v>
      </c>
      <c r="G116" s="59">
        <v>39</v>
      </c>
      <c r="H116" s="59" t="s">
        <v>348</v>
      </c>
      <c r="I116" s="59">
        <v>17</v>
      </c>
      <c r="J116" s="59">
        <v>266</v>
      </c>
      <c r="K116" s="60" t="s">
        <v>349</v>
      </c>
      <c r="L116" s="60"/>
      <c r="M116" s="60"/>
      <c r="N116" s="60"/>
      <c r="O116" s="60"/>
      <c r="P116" s="60"/>
      <c r="Q116" s="60"/>
      <c r="R116" s="60"/>
      <c r="S116" s="60"/>
      <c r="T116" s="60"/>
      <c r="U116" s="60">
        <v>48</v>
      </c>
    </row>
    <row r="117" spans="1:21" s="24" customFormat="1" ht="96" x14ac:dyDescent="0.2">
      <c r="A117" s="56">
        <v>72</v>
      </c>
      <c r="B117" s="57" t="s">
        <v>350</v>
      </c>
      <c r="C117" s="58">
        <v>2</v>
      </c>
      <c r="D117" s="59">
        <v>9.81</v>
      </c>
      <c r="E117" s="60" t="s">
        <v>351</v>
      </c>
      <c r="F117" s="59">
        <v>1.63</v>
      </c>
      <c r="G117" s="59">
        <v>20</v>
      </c>
      <c r="H117" s="59" t="s">
        <v>352</v>
      </c>
      <c r="I117" s="59">
        <v>3</v>
      </c>
      <c r="J117" s="59">
        <v>181</v>
      </c>
      <c r="K117" s="60" t="s">
        <v>353</v>
      </c>
      <c r="L117" s="60"/>
      <c r="M117" s="60"/>
      <c r="N117" s="60"/>
      <c r="O117" s="60"/>
      <c r="P117" s="60"/>
      <c r="Q117" s="60"/>
      <c r="R117" s="60"/>
      <c r="S117" s="60"/>
      <c r="T117" s="60"/>
      <c r="U117" s="60">
        <v>12</v>
      </c>
    </row>
    <row r="118" spans="1:21" s="24" customFormat="1" ht="120" x14ac:dyDescent="0.2">
      <c r="A118" s="56">
        <v>73</v>
      </c>
      <c r="B118" s="57" t="s">
        <v>354</v>
      </c>
      <c r="C118" s="58" t="s">
        <v>355</v>
      </c>
      <c r="D118" s="59">
        <v>30.1</v>
      </c>
      <c r="E118" s="60">
        <v>30.1</v>
      </c>
      <c r="F118" s="59"/>
      <c r="G118" s="59"/>
      <c r="H118" s="59"/>
      <c r="I118" s="59"/>
      <c r="J118" s="59">
        <v>6</v>
      </c>
      <c r="K118" s="60">
        <v>6</v>
      </c>
      <c r="L118" s="60"/>
      <c r="M118" s="60"/>
      <c r="N118" s="60"/>
      <c r="O118" s="60"/>
      <c r="P118" s="60"/>
      <c r="Q118" s="60"/>
      <c r="R118" s="60"/>
      <c r="S118" s="60"/>
      <c r="T118" s="60"/>
      <c r="U118" s="60"/>
    </row>
    <row r="119" spans="1:21" s="24" customFormat="1" ht="60" x14ac:dyDescent="0.2">
      <c r="A119" s="56">
        <v>74</v>
      </c>
      <c r="B119" s="57" t="s">
        <v>356</v>
      </c>
      <c r="C119" s="58">
        <v>1</v>
      </c>
      <c r="D119" s="59">
        <v>188.48</v>
      </c>
      <c r="E119" s="60" t="s">
        <v>357</v>
      </c>
      <c r="F119" s="59">
        <v>85.41</v>
      </c>
      <c r="G119" s="59">
        <v>188</v>
      </c>
      <c r="H119" s="59" t="s">
        <v>358</v>
      </c>
      <c r="I119" s="59">
        <v>85</v>
      </c>
      <c r="J119" s="59">
        <v>1287</v>
      </c>
      <c r="K119" s="60" t="s">
        <v>359</v>
      </c>
      <c r="L119" s="60"/>
      <c r="M119" s="60"/>
      <c r="N119" s="60"/>
      <c r="O119" s="60"/>
      <c r="P119" s="60"/>
      <c r="Q119" s="60"/>
      <c r="R119" s="60"/>
      <c r="S119" s="60"/>
      <c r="T119" s="60"/>
      <c r="U119" s="60">
        <v>304</v>
      </c>
    </row>
    <row r="120" spans="1:21" s="24" customFormat="1" ht="60" x14ac:dyDescent="0.2">
      <c r="A120" s="56">
        <v>75</v>
      </c>
      <c r="B120" s="57" t="s">
        <v>360</v>
      </c>
      <c r="C120" s="58" t="s">
        <v>361</v>
      </c>
      <c r="D120" s="59">
        <v>17.54</v>
      </c>
      <c r="E120" s="60">
        <v>4.99</v>
      </c>
      <c r="F120" s="59" t="s">
        <v>362</v>
      </c>
      <c r="G120" s="59">
        <v>9</v>
      </c>
      <c r="H120" s="59">
        <v>3</v>
      </c>
      <c r="I120" s="59" t="s">
        <v>363</v>
      </c>
      <c r="J120" s="59">
        <v>80</v>
      </c>
      <c r="K120" s="60">
        <v>35</v>
      </c>
      <c r="L120" s="60"/>
      <c r="M120" s="60"/>
      <c r="N120" s="60"/>
      <c r="O120" s="60"/>
      <c r="P120" s="60"/>
      <c r="Q120" s="60"/>
      <c r="R120" s="60"/>
      <c r="S120" s="60"/>
      <c r="T120" s="60"/>
      <c r="U120" s="60" t="s">
        <v>364</v>
      </c>
    </row>
    <row r="121" spans="1:21" s="24" customFormat="1" ht="72" x14ac:dyDescent="0.2">
      <c r="A121" s="56">
        <v>76</v>
      </c>
      <c r="B121" s="57" t="s">
        <v>365</v>
      </c>
      <c r="C121" s="58" t="s">
        <v>361</v>
      </c>
      <c r="D121" s="59">
        <v>7.79</v>
      </c>
      <c r="E121" s="60">
        <v>1.46</v>
      </c>
      <c r="F121" s="59" t="s">
        <v>366</v>
      </c>
      <c r="G121" s="59">
        <v>4</v>
      </c>
      <c r="H121" s="59">
        <v>1</v>
      </c>
      <c r="I121" s="59">
        <v>3</v>
      </c>
      <c r="J121" s="59">
        <v>33</v>
      </c>
      <c r="K121" s="60">
        <v>10</v>
      </c>
      <c r="L121" s="60"/>
      <c r="M121" s="60"/>
      <c r="N121" s="60"/>
      <c r="O121" s="60"/>
      <c r="P121" s="60"/>
      <c r="Q121" s="60"/>
      <c r="R121" s="60"/>
      <c r="S121" s="60"/>
      <c r="T121" s="60"/>
      <c r="U121" s="60" t="s">
        <v>367</v>
      </c>
    </row>
    <row r="122" spans="1:21" s="24" customFormat="1" ht="72" x14ac:dyDescent="0.2">
      <c r="A122" s="61">
        <v>77</v>
      </c>
      <c r="B122" s="62" t="s">
        <v>368</v>
      </c>
      <c r="C122" s="63">
        <v>1</v>
      </c>
      <c r="D122" s="64">
        <v>968.45</v>
      </c>
      <c r="E122" s="65">
        <v>170.24</v>
      </c>
      <c r="F122" s="64" t="s">
        <v>369</v>
      </c>
      <c r="G122" s="64">
        <v>968</v>
      </c>
      <c r="H122" s="64">
        <v>170</v>
      </c>
      <c r="I122" s="64" t="s">
        <v>370</v>
      </c>
      <c r="J122" s="64">
        <v>7613</v>
      </c>
      <c r="K122" s="65">
        <v>2223</v>
      </c>
      <c r="L122" s="65"/>
      <c r="M122" s="65"/>
      <c r="N122" s="65"/>
      <c r="O122" s="65"/>
      <c r="P122" s="65"/>
      <c r="Q122" s="65"/>
      <c r="R122" s="65"/>
      <c r="S122" s="65"/>
      <c r="T122" s="65"/>
      <c r="U122" s="65" t="s">
        <v>371</v>
      </c>
    </row>
    <row r="123" spans="1:21" s="24" customFormat="1" ht="36" x14ac:dyDescent="0.2">
      <c r="A123" s="66" t="s">
        <v>372</v>
      </c>
      <c r="B123" s="67"/>
      <c r="C123" s="67"/>
      <c r="D123" s="67"/>
      <c r="E123" s="67"/>
      <c r="F123" s="67"/>
      <c r="G123" s="68">
        <v>21511</v>
      </c>
      <c r="H123" s="68" t="s">
        <v>373</v>
      </c>
      <c r="I123" s="68" t="s">
        <v>374</v>
      </c>
      <c r="J123" s="68">
        <v>119078</v>
      </c>
      <c r="K123" s="68" t="s">
        <v>375</v>
      </c>
      <c r="L123" s="68"/>
      <c r="M123" s="68"/>
      <c r="N123" s="68"/>
      <c r="O123" s="68"/>
      <c r="P123" s="68"/>
      <c r="Q123" s="68"/>
      <c r="R123" s="68"/>
      <c r="S123" s="68"/>
      <c r="T123" s="68"/>
      <c r="U123" s="68" t="s">
        <v>376</v>
      </c>
    </row>
    <row r="124" spans="1:21" s="24" customFormat="1" x14ac:dyDescent="0.2">
      <c r="A124" s="66" t="s">
        <v>377</v>
      </c>
      <c r="B124" s="67"/>
      <c r="C124" s="67"/>
      <c r="D124" s="67"/>
      <c r="E124" s="67"/>
      <c r="F124" s="67"/>
      <c r="G124" s="68"/>
      <c r="H124" s="68"/>
      <c r="I124" s="68"/>
      <c r="J124" s="68">
        <v>119103</v>
      </c>
      <c r="K124" s="68"/>
      <c r="L124" s="68"/>
      <c r="M124" s="68"/>
      <c r="N124" s="68"/>
      <c r="O124" s="68"/>
      <c r="P124" s="68"/>
      <c r="Q124" s="68"/>
      <c r="R124" s="68"/>
      <c r="S124" s="68"/>
      <c r="T124" s="68"/>
      <c r="U124" s="68"/>
    </row>
    <row r="125" spans="1:21" s="24" customFormat="1" x14ac:dyDescent="0.2">
      <c r="A125" s="66" t="s">
        <v>378</v>
      </c>
      <c r="B125" s="67"/>
      <c r="C125" s="67"/>
      <c r="D125" s="67"/>
      <c r="E125" s="67"/>
      <c r="F125" s="67"/>
      <c r="G125" s="68"/>
      <c r="H125" s="68"/>
      <c r="I125" s="68"/>
      <c r="J125" s="68"/>
      <c r="K125" s="68"/>
      <c r="L125" s="68"/>
      <c r="M125" s="68"/>
      <c r="N125" s="68"/>
      <c r="O125" s="68"/>
      <c r="P125" s="68"/>
      <c r="Q125" s="68"/>
      <c r="R125" s="68"/>
      <c r="S125" s="68"/>
      <c r="T125" s="68"/>
      <c r="U125" s="68"/>
    </row>
    <row r="126" spans="1:21" s="24" customFormat="1" ht="36" x14ac:dyDescent="0.2">
      <c r="A126" s="66" t="s">
        <v>379</v>
      </c>
      <c r="B126" s="67"/>
      <c r="C126" s="67"/>
      <c r="D126" s="67"/>
      <c r="E126" s="67"/>
      <c r="F126" s="67"/>
      <c r="G126" s="68"/>
      <c r="H126" s="68"/>
      <c r="I126" s="68"/>
      <c r="J126" s="68">
        <v>25</v>
      </c>
      <c r="K126" s="68" t="s">
        <v>380</v>
      </c>
      <c r="L126" s="68"/>
      <c r="M126" s="68"/>
      <c r="N126" s="68"/>
      <c r="O126" s="68"/>
      <c r="P126" s="68"/>
      <c r="Q126" s="68"/>
      <c r="R126" s="68"/>
      <c r="S126" s="68"/>
      <c r="T126" s="68"/>
      <c r="U126" s="68"/>
    </row>
    <row r="127" spans="1:21" s="24" customFormat="1" x14ac:dyDescent="0.2">
      <c r="A127" s="66" t="s">
        <v>381</v>
      </c>
      <c r="B127" s="67"/>
      <c r="C127" s="67"/>
      <c r="D127" s="67"/>
      <c r="E127" s="67"/>
      <c r="F127" s="67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</row>
    <row r="128" spans="1:21" s="24" customFormat="1" x14ac:dyDescent="0.2">
      <c r="A128" s="66" t="s">
        <v>382</v>
      </c>
      <c r="B128" s="67"/>
      <c r="C128" s="67"/>
      <c r="D128" s="67"/>
      <c r="E128" s="67"/>
      <c r="F128" s="67"/>
      <c r="G128" s="68">
        <v>4085</v>
      </c>
      <c r="H128" s="68"/>
      <c r="I128" s="68"/>
      <c r="J128" s="68">
        <v>53349</v>
      </c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</row>
    <row r="129" spans="1:21" s="24" customFormat="1" x14ac:dyDescent="0.2">
      <c r="A129" s="66" t="s">
        <v>383</v>
      </c>
      <c r="B129" s="67"/>
      <c r="C129" s="67"/>
      <c r="D129" s="67"/>
      <c r="E129" s="67"/>
      <c r="F129" s="67"/>
      <c r="G129" s="68">
        <v>13257</v>
      </c>
      <c r="H129" s="68"/>
      <c r="I129" s="68"/>
      <c r="J129" s="68">
        <v>43727</v>
      </c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</row>
    <row r="130" spans="1:21" s="24" customFormat="1" x14ac:dyDescent="0.2">
      <c r="A130" s="66" t="s">
        <v>384</v>
      </c>
      <c r="B130" s="67"/>
      <c r="C130" s="67"/>
      <c r="D130" s="67"/>
      <c r="E130" s="67"/>
      <c r="F130" s="67"/>
      <c r="G130" s="68">
        <v>4490</v>
      </c>
      <c r="H130" s="68"/>
      <c r="I130" s="68"/>
      <c r="J130" s="68">
        <v>26250</v>
      </c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</row>
    <row r="131" spans="1:21" s="24" customFormat="1" x14ac:dyDescent="0.2">
      <c r="A131" s="69" t="s">
        <v>385</v>
      </c>
      <c r="B131" s="70"/>
      <c r="C131" s="70"/>
      <c r="D131" s="70"/>
      <c r="E131" s="70"/>
      <c r="F131" s="70"/>
      <c r="G131" s="71">
        <v>3802</v>
      </c>
      <c r="H131" s="71"/>
      <c r="I131" s="71"/>
      <c r="J131" s="71">
        <v>42282</v>
      </c>
      <c r="K131" s="71"/>
      <c r="L131" s="71"/>
      <c r="M131" s="71"/>
      <c r="N131" s="71"/>
      <c r="O131" s="71"/>
      <c r="P131" s="71"/>
      <c r="Q131" s="71"/>
      <c r="R131" s="71"/>
      <c r="S131" s="71"/>
      <c r="T131" s="71"/>
      <c r="U131" s="71"/>
    </row>
    <row r="132" spans="1:21" s="24" customFormat="1" x14ac:dyDescent="0.2">
      <c r="A132" s="69" t="s">
        <v>386</v>
      </c>
      <c r="B132" s="70"/>
      <c r="C132" s="70"/>
      <c r="D132" s="70"/>
      <c r="E132" s="70"/>
      <c r="F132" s="70"/>
      <c r="G132" s="71">
        <v>2286</v>
      </c>
      <c r="H132" s="71"/>
      <c r="I132" s="71"/>
      <c r="J132" s="71">
        <v>23851</v>
      </c>
      <c r="K132" s="71"/>
      <c r="L132" s="71"/>
      <c r="M132" s="71"/>
      <c r="N132" s="71"/>
      <c r="O132" s="71"/>
      <c r="P132" s="71"/>
      <c r="Q132" s="71"/>
      <c r="R132" s="71"/>
      <c r="S132" s="71"/>
      <c r="T132" s="71"/>
      <c r="U132" s="71"/>
    </row>
    <row r="133" spans="1:21" s="24" customFormat="1" x14ac:dyDescent="0.2">
      <c r="A133" s="69" t="s">
        <v>387</v>
      </c>
      <c r="B133" s="70"/>
      <c r="C133" s="70"/>
      <c r="D133" s="70"/>
      <c r="E133" s="70"/>
      <c r="F133" s="70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1"/>
      <c r="S133" s="71"/>
      <c r="T133" s="71"/>
      <c r="U133" s="71"/>
    </row>
    <row r="134" spans="1:21" s="24" customFormat="1" x14ac:dyDescent="0.2">
      <c r="A134" s="66" t="s">
        <v>388</v>
      </c>
      <c r="B134" s="67"/>
      <c r="C134" s="67"/>
      <c r="D134" s="67"/>
      <c r="E134" s="67"/>
      <c r="F134" s="67"/>
      <c r="G134" s="68">
        <v>26459</v>
      </c>
      <c r="H134" s="68"/>
      <c r="I134" s="68"/>
      <c r="J134" s="68">
        <v>181184</v>
      </c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</row>
    <row r="135" spans="1:21" s="24" customFormat="1" x14ac:dyDescent="0.2">
      <c r="A135" s="66" t="s">
        <v>389</v>
      </c>
      <c r="B135" s="67"/>
      <c r="C135" s="67"/>
      <c r="D135" s="67"/>
      <c r="E135" s="67"/>
      <c r="F135" s="67"/>
      <c r="G135" s="68">
        <v>1140</v>
      </c>
      <c r="H135" s="68"/>
      <c r="I135" s="68"/>
      <c r="J135" s="68">
        <v>4052</v>
      </c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</row>
    <row r="136" spans="1:21" s="24" customFormat="1" x14ac:dyDescent="0.2">
      <c r="A136" s="66" t="s">
        <v>390</v>
      </c>
      <c r="B136" s="67"/>
      <c r="C136" s="67"/>
      <c r="D136" s="67"/>
      <c r="E136" s="67"/>
      <c r="F136" s="67"/>
      <c r="G136" s="68">
        <v>27599</v>
      </c>
      <c r="H136" s="68"/>
      <c r="I136" s="68"/>
      <c r="J136" s="68">
        <v>185236</v>
      </c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</row>
    <row r="137" spans="1:21" s="24" customFormat="1" x14ac:dyDescent="0.2">
      <c r="A137" s="69" t="s">
        <v>391</v>
      </c>
      <c r="B137" s="70"/>
      <c r="C137" s="70"/>
      <c r="D137" s="70"/>
      <c r="E137" s="70"/>
      <c r="F137" s="70"/>
      <c r="G137" s="71">
        <v>27599</v>
      </c>
      <c r="H137" s="71"/>
      <c r="I137" s="71"/>
      <c r="J137" s="71">
        <v>185236</v>
      </c>
      <c r="K137" s="71"/>
      <c r="L137" s="71"/>
      <c r="M137" s="71"/>
      <c r="N137" s="71"/>
      <c r="O137" s="71"/>
      <c r="P137" s="71"/>
      <c r="Q137" s="71"/>
      <c r="R137" s="71"/>
      <c r="S137" s="71"/>
      <c r="T137" s="71"/>
      <c r="U137" s="71"/>
    </row>
    <row r="138" spans="1:21" s="24" customFormat="1" ht="12" x14ac:dyDescent="0.2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</row>
    <row r="139" spans="1:21" s="24" customFormat="1" x14ac:dyDescent="0.2">
      <c r="A139" s="25"/>
      <c r="B139" s="29" t="s">
        <v>23</v>
      </c>
      <c r="C139" s="30"/>
      <c r="D139" s="31"/>
      <c r="E139" s="31"/>
      <c r="F139" s="30"/>
      <c r="G139" s="32">
        <f>IF(ISBLANK(X20),"",ROUND(Y20/X20,2)*100)</f>
        <v>93</v>
      </c>
      <c r="H139" s="4"/>
      <c r="I139" s="4"/>
      <c r="J139" s="32">
        <f>IF(ISBLANK(X21),"",ROUND(Y21/X21,2)*100)</f>
        <v>79</v>
      </c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</row>
    <row r="140" spans="1:21" s="24" customFormat="1" x14ac:dyDescent="0.2">
      <c r="A140" s="25"/>
      <c r="B140" s="29" t="s">
        <v>24</v>
      </c>
      <c r="C140" s="30"/>
      <c r="D140" s="31"/>
      <c r="E140" s="31"/>
      <c r="F140" s="30"/>
      <c r="G140" s="20">
        <f>IF(ISBLANK(X20),"",ROUND(Z20/X20,2)*100)</f>
        <v>56.000000000000007</v>
      </c>
      <c r="H140" s="6"/>
      <c r="I140" s="6"/>
      <c r="J140" s="20">
        <f>IF(ISBLANK(X21),"",ROUND(Z21/X21,2)*100)</f>
        <v>45</v>
      </c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</row>
    <row r="141" spans="1:21" s="24" customFormat="1" ht="12" x14ac:dyDescent="0.2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</row>
    <row r="142" spans="1:21" s="6" customFormat="1" ht="12" x14ac:dyDescent="0.2">
      <c r="A142" s="33" t="s">
        <v>392</v>
      </c>
    </row>
    <row r="143" spans="1:21" s="6" customFormat="1" ht="12" x14ac:dyDescent="0.2">
      <c r="A143" s="26"/>
    </row>
    <row r="144" spans="1:21" s="6" customFormat="1" ht="12" x14ac:dyDescent="0.2">
      <c r="A144" s="33" t="s">
        <v>393</v>
      </c>
    </row>
    <row r="145" spans="1:21" s="6" customFormat="1" ht="12" x14ac:dyDescent="0.2">
      <c r="A145" s="21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</row>
    <row r="146" spans="1:21" s="26" customForma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</sheetData>
  <mergeCells count="56">
    <mergeCell ref="A137:F137"/>
    <mergeCell ref="A132:F132"/>
    <mergeCell ref="A133:F133"/>
    <mergeCell ref="A134:F134"/>
    <mergeCell ref="A135:F135"/>
    <mergeCell ref="A136:F136"/>
    <mergeCell ref="A127:F127"/>
    <mergeCell ref="A128:F128"/>
    <mergeCell ref="A129:F129"/>
    <mergeCell ref="A130:F130"/>
    <mergeCell ref="A131:F131"/>
    <mergeCell ref="A114:U114"/>
    <mergeCell ref="A123:F123"/>
    <mergeCell ref="A124:F124"/>
    <mergeCell ref="A125:F125"/>
    <mergeCell ref="A126:F126"/>
    <mergeCell ref="A81:U81"/>
    <mergeCell ref="A84:U84"/>
    <mergeCell ref="A92:U92"/>
    <mergeCell ref="A106:U106"/>
    <mergeCell ref="A112:U112"/>
    <mergeCell ref="A52:U52"/>
    <mergeCell ref="A55:U55"/>
    <mergeCell ref="A58:U58"/>
    <mergeCell ref="A70:U70"/>
    <mergeCell ref="A75:U75"/>
    <mergeCell ref="A30:U30"/>
    <mergeCell ref="A31:U31"/>
    <mergeCell ref="A37:U37"/>
    <mergeCell ref="A39:U39"/>
    <mergeCell ref="A44:U44"/>
    <mergeCell ref="A11:U11"/>
    <mergeCell ref="A12:U12"/>
    <mergeCell ref="A13:U13"/>
    <mergeCell ref="A14:U14"/>
    <mergeCell ref="J16:U16"/>
    <mergeCell ref="A26:A28"/>
    <mergeCell ref="B26:B28"/>
    <mergeCell ref="C26:C28"/>
    <mergeCell ref="D26:F26"/>
    <mergeCell ref="D27:D28"/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2019-07-18T06:12:29Z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